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956" sheetId="3" r:id="rId1"/>
  </sheets>
  <definedNames>
    <definedName name="SQCR_810956_86906_333749_10">'810956'!$J$12</definedName>
    <definedName name="SQCR_810956_86906_333749_100">'810956'!$J$102</definedName>
    <definedName name="SQCR_810956_86906_333749_101">'810956'!$J$103</definedName>
    <definedName name="SQCR_810956_86906_333749_102">'810956'!$J$104</definedName>
    <definedName name="SQCR_810956_86906_333749_103">'810956'!$J$105</definedName>
    <definedName name="SQCR_810956_86906_333749_104">'810956'!$J$106</definedName>
    <definedName name="SQCR_810956_86906_333749_105">'810956'!$J$107</definedName>
    <definedName name="SQCR_810956_86906_333749_106">'810956'!$J$108</definedName>
    <definedName name="SQCR_810956_86906_333749_107">'810956'!$J$109</definedName>
    <definedName name="SQCR_810956_86906_333749_108">'810956'!$J$110</definedName>
    <definedName name="SQCR_810956_86906_333749_109">'810956'!$J$111</definedName>
    <definedName name="SQCR_810956_86906_333749_11">'810956'!$J$13</definedName>
    <definedName name="SQCR_810956_86906_333749_110">'810956'!$J$112</definedName>
    <definedName name="SQCR_810956_86906_333749_12">'810956'!$J$14</definedName>
    <definedName name="SQCR_810956_86906_333749_13">'810956'!$J$15</definedName>
    <definedName name="SQCR_810956_86906_333749_14">'810956'!$J$16</definedName>
    <definedName name="SQCR_810956_86906_333749_15">'810956'!$J$17</definedName>
    <definedName name="SQCR_810956_86906_333749_16">'810956'!$J$18</definedName>
    <definedName name="SQCR_810956_86906_333749_17">'810956'!$J$19</definedName>
    <definedName name="SQCR_810956_86906_333749_18">'810956'!$J$20</definedName>
    <definedName name="SQCR_810956_86906_333749_19">'810956'!$J$21</definedName>
    <definedName name="SQCR_810956_86906_333749_20">'810956'!$J$22</definedName>
    <definedName name="SQCR_810956_86906_333749_21">'810956'!$J$23</definedName>
    <definedName name="SQCR_810956_86906_333749_22">'810956'!$J$24</definedName>
    <definedName name="SQCR_810956_86906_333749_23">'810956'!$J$25</definedName>
    <definedName name="SQCR_810956_86906_333749_24">'810956'!$J$26</definedName>
    <definedName name="SQCR_810956_86906_333749_25">'810956'!$J$27</definedName>
    <definedName name="SQCR_810956_86906_333749_26">'810956'!$J$28</definedName>
    <definedName name="SQCR_810956_86906_333749_27">'810956'!$J$29</definedName>
    <definedName name="SQCR_810956_86906_333749_28">'810956'!$J$30</definedName>
    <definedName name="SQCR_810956_86906_333749_29">'810956'!$J$31</definedName>
    <definedName name="SQCR_810956_86906_333749_30">'810956'!$J$32</definedName>
    <definedName name="SQCR_810956_86906_333749_31">'810956'!$J$33</definedName>
    <definedName name="SQCR_810956_86906_333749_32">'810956'!$J$34</definedName>
    <definedName name="SQCR_810956_86906_333749_33">'810956'!$J$35</definedName>
    <definedName name="SQCR_810956_86906_333749_34">'810956'!$J$36</definedName>
    <definedName name="SQCR_810956_86906_333749_35">'810956'!$J$37</definedName>
    <definedName name="SQCR_810956_86906_333749_36">'810956'!$J$38</definedName>
    <definedName name="SQCR_810956_86906_333749_37">'810956'!$J$39</definedName>
    <definedName name="SQCR_810956_86906_333749_38">'810956'!$J$40</definedName>
    <definedName name="SQCR_810956_86906_333749_39">'810956'!$J$41</definedName>
    <definedName name="SQCR_810956_86906_333749_40">'810956'!$J$42</definedName>
    <definedName name="SQCR_810956_86906_333749_41">'810956'!$J$43</definedName>
    <definedName name="SQCR_810956_86906_333749_42">'810956'!$J$44</definedName>
    <definedName name="SQCR_810956_86906_333749_43">'810956'!$J$45</definedName>
    <definedName name="SQCR_810956_86906_333749_44">'810956'!$J$46</definedName>
    <definedName name="SQCR_810956_86906_333749_45">'810956'!$J$47</definedName>
    <definedName name="SQCR_810956_86906_333749_46">'810956'!$J$48</definedName>
    <definedName name="SQCR_810956_86906_333749_47">'810956'!$J$49</definedName>
    <definedName name="SQCR_810956_86906_333749_49">'810956'!$J$51</definedName>
    <definedName name="SQCR_810956_86906_333749_50">'810956'!$J$52</definedName>
    <definedName name="SQCR_810956_86906_333749_51">'810956'!$J$53</definedName>
    <definedName name="SQCR_810956_86906_333749_52">'810956'!$J$54</definedName>
    <definedName name="SQCR_810956_86906_333749_53">'810956'!$J$55</definedName>
    <definedName name="SQCR_810956_86906_333749_54">'810956'!$J$56</definedName>
    <definedName name="SQCR_810956_86906_333749_55">'810956'!$J$57</definedName>
    <definedName name="SQCR_810956_86906_333749_56">'810956'!$J$58</definedName>
    <definedName name="SQCR_810956_86906_333749_57">'810956'!$J$59</definedName>
    <definedName name="SQCR_810956_86906_333749_58">'810956'!$J$60</definedName>
    <definedName name="SQCR_810956_86906_333749_59">'810956'!$J$61</definedName>
    <definedName name="SQCR_810956_86906_333749_6">'810956'!$J$8</definedName>
    <definedName name="SQCR_810956_86906_333749_60">'810956'!$J$62</definedName>
    <definedName name="SQCR_810956_86906_333749_61">'810956'!$J$63</definedName>
    <definedName name="SQCR_810956_86906_333749_62">'810956'!$J$64</definedName>
    <definedName name="SQCR_810956_86906_333749_63">'810956'!$J$65</definedName>
    <definedName name="SQCR_810956_86906_333749_64">'810956'!$J$66</definedName>
    <definedName name="SQCR_810956_86906_333749_65">'810956'!$J$67</definedName>
    <definedName name="SQCR_810956_86906_333749_66">'810956'!$J$68</definedName>
    <definedName name="SQCR_810956_86906_333749_67">'810956'!$J$69</definedName>
    <definedName name="SQCR_810956_86906_333749_68">'810956'!$J$70</definedName>
    <definedName name="SQCR_810956_86906_333749_69">'810956'!$J$71</definedName>
    <definedName name="SQCR_810956_86906_333749_7">'810956'!$J$9</definedName>
    <definedName name="SQCR_810956_86906_333749_70">'810956'!$J$72</definedName>
    <definedName name="SQCR_810956_86906_333749_71">'810956'!$J$73</definedName>
    <definedName name="SQCR_810956_86906_333749_72">'810956'!$J$74</definedName>
    <definedName name="SQCR_810956_86906_333749_73">'810956'!$J$75</definedName>
    <definedName name="SQCR_810956_86906_333749_74">'810956'!$J$76</definedName>
    <definedName name="SQCR_810956_86906_333749_75">'810956'!$J$77</definedName>
    <definedName name="SQCR_810956_86906_333749_76">'810956'!$J$78</definedName>
    <definedName name="SQCR_810956_86906_333749_77">'810956'!$J$79</definedName>
    <definedName name="SQCR_810956_86906_333749_78">'810956'!$J$80</definedName>
    <definedName name="SQCR_810956_86906_333749_79">'810956'!$J$81</definedName>
    <definedName name="SQCR_810956_86906_333749_8">'810956'!$J$10</definedName>
    <definedName name="SQCR_810956_86906_333749_80">'810956'!$J$82</definedName>
    <definedName name="SQCR_810956_86906_333749_81">'810956'!$J$83</definedName>
    <definedName name="SQCR_810956_86906_333749_83">'810956'!$J$85</definedName>
    <definedName name="SQCR_810956_86906_333749_84">'810956'!$J$86</definedName>
    <definedName name="SQCR_810956_86906_333749_85">'810956'!$J$87</definedName>
    <definedName name="SQCR_810956_86906_333749_86">'810956'!$J$88</definedName>
    <definedName name="SQCR_810956_86906_333749_87">'810956'!$J$89</definedName>
    <definedName name="SQCR_810956_86906_333749_88">'810956'!$J$90</definedName>
    <definedName name="SQCR_810956_86906_333749_89">'810956'!$J$91</definedName>
    <definedName name="SQCR_810956_86906_333749_9">'810956'!$J$11</definedName>
    <definedName name="SQCR_810956_86906_333749_91">'810956'!$J$93</definedName>
    <definedName name="SQCR_810956_86906_333749_92">'810956'!$J$94</definedName>
    <definedName name="SQCR_810956_86906_333749_93">'810956'!$J$95</definedName>
    <definedName name="SQCR_810956_86906_333749_94">'810956'!$J$96</definedName>
    <definedName name="SQCR_810956_86906_333749_95">'810956'!$J$97</definedName>
    <definedName name="SQCR_810956_86906_333749_96">'810956'!$J$98</definedName>
    <definedName name="SQCR_810956_86906_333749_98">'810956'!$J$100</definedName>
    <definedName name="SQCR_810956_86906_333749_99">'810956'!$J$101</definedName>
    <definedName name="SQCR_810956_86906_333750_10">'810956'!$K$12</definedName>
    <definedName name="SQCR_810956_86906_333750_100">'810956'!$K$102</definedName>
    <definedName name="SQCR_810956_86906_333750_101">'810956'!$K$103</definedName>
    <definedName name="SQCR_810956_86906_333750_102">'810956'!$K$104</definedName>
    <definedName name="SQCR_810956_86906_333750_103">'810956'!$K$105</definedName>
    <definedName name="SQCR_810956_86906_333750_104">'810956'!$K$106</definedName>
    <definedName name="SQCR_810956_86906_333750_105">'810956'!$K$107</definedName>
    <definedName name="SQCR_810956_86906_333750_106">'810956'!$K$108</definedName>
    <definedName name="SQCR_810956_86906_333750_107">'810956'!$K$109</definedName>
    <definedName name="SQCR_810956_86906_333750_108">'810956'!$K$110</definedName>
    <definedName name="SQCR_810956_86906_333750_109">'810956'!$K$111</definedName>
    <definedName name="SQCR_810956_86906_333750_11">'810956'!$K$13</definedName>
    <definedName name="SQCR_810956_86906_333750_110">'810956'!$K$112</definedName>
    <definedName name="SQCR_810956_86906_333750_12">'810956'!$K$14</definedName>
    <definedName name="SQCR_810956_86906_333750_13">'810956'!$K$15</definedName>
    <definedName name="SQCR_810956_86906_333750_14">'810956'!$K$16</definedName>
    <definedName name="SQCR_810956_86906_333750_15">'810956'!$K$17</definedName>
    <definedName name="SQCR_810956_86906_333750_16">'810956'!$K$18</definedName>
    <definedName name="SQCR_810956_86906_333750_17">'810956'!$K$19</definedName>
    <definedName name="SQCR_810956_86906_333750_18">'810956'!$K$20</definedName>
    <definedName name="SQCR_810956_86906_333750_19">'810956'!$K$21</definedName>
    <definedName name="SQCR_810956_86906_333750_20">'810956'!$K$22</definedName>
    <definedName name="SQCR_810956_86906_333750_21">'810956'!$K$23</definedName>
    <definedName name="SQCR_810956_86906_333750_22">'810956'!$K$24</definedName>
    <definedName name="SQCR_810956_86906_333750_23">'810956'!$K$25</definedName>
    <definedName name="SQCR_810956_86906_333750_24">'810956'!$K$26</definedName>
    <definedName name="SQCR_810956_86906_333750_25">'810956'!$K$27</definedName>
    <definedName name="SQCR_810956_86906_333750_26">'810956'!$K$28</definedName>
    <definedName name="SQCR_810956_86906_333750_27">'810956'!$K$29</definedName>
    <definedName name="SQCR_810956_86906_333750_28">'810956'!$K$30</definedName>
    <definedName name="SQCR_810956_86906_333750_29">'810956'!$K$31</definedName>
    <definedName name="SQCR_810956_86906_333750_30">'810956'!$K$32</definedName>
    <definedName name="SQCR_810956_86906_333750_31">'810956'!$K$33</definedName>
    <definedName name="SQCR_810956_86906_333750_32">'810956'!$K$34</definedName>
    <definedName name="SQCR_810956_86906_333750_33">'810956'!$K$35</definedName>
    <definedName name="SQCR_810956_86906_333750_34">'810956'!$K$36</definedName>
    <definedName name="SQCR_810956_86906_333750_35">'810956'!$K$37</definedName>
    <definedName name="SQCR_810956_86906_333750_36">'810956'!$K$38</definedName>
    <definedName name="SQCR_810956_86906_333750_37">'810956'!$K$39</definedName>
    <definedName name="SQCR_810956_86906_333750_38">'810956'!$K$40</definedName>
    <definedName name="SQCR_810956_86906_333750_39">'810956'!$K$41</definedName>
    <definedName name="SQCR_810956_86906_333750_40">'810956'!$K$42</definedName>
    <definedName name="SQCR_810956_86906_333750_41">'810956'!$K$43</definedName>
    <definedName name="SQCR_810956_86906_333750_42">'810956'!$K$44</definedName>
    <definedName name="SQCR_810956_86906_333750_43">'810956'!$K$45</definedName>
    <definedName name="SQCR_810956_86906_333750_44">'810956'!$K$46</definedName>
    <definedName name="SQCR_810956_86906_333750_45">'810956'!$K$47</definedName>
    <definedName name="SQCR_810956_86906_333750_46">'810956'!$K$48</definedName>
    <definedName name="SQCR_810956_86906_333750_47">'810956'!$K$49</definedName>
    <definedName name="SQCR_810956_86906_333750_49">'810956'!$K$51</definedName>
    <definedName name="SQCR_810956_86906_333750_50">'810956'!$K$52</definedName>
    <definedName name="SQCR_810956_86906_333750_51">'810956'!$K$53</definedName>
    <definedName name="SQCR_810956_86906_333750_52">'810956'!$K$54</definedName>
    <definedName name="SQCR_810956_86906_333750_53">'810956'!$K$55</definedName>
    <definedName name="SQCR_810956_86906_333750_54">'810956'!$K$56</definedName>
    <definedName name="SQCR_810956_86906_333750_55">'810956'!$K$57</definedName>
    <definedName name="SQCR_810956_86906_333750_56">'810956'!$K$58</definedName>
    <definedName name="SQCR_810956_86906_333750_57">'810956'!$K$59</definedName>
    <definedName name="SQCR_810956_86906_333750_58">'810956'!$K$60</definedName>
    <definedName name="SQCR_810956_86906_333750_59">'810956'!$K$61</definedName>
    <definedName name="SQCR_810956_86906_333750_6">'810956'!$K$8</definedName>
    <definedName name="SQCR_810956_86906_333750_60">'810956'!$K$62</definedName>
    <definedName name="SQCR_810956_86906_333750_61">'810956'!$K$63</definedName>
    <definedName name="SQCR_810956_86906_333750_62">'810956'!$K$64</definedName>
    <definedName name="SQCR_810956_86906_333750_63">'810956'!$K$65</definedName>
    <definedName name="SQCR_810956_86906_333750_64">'810956'!$K$66</definedName>
    <definedName name="SQCR_810956_86906_333750_65">'810956'!$K$67</definedName>
    <definedName name="SQCR_810956_86906_333750_66">'810956'!$K$68</definedName>
    <definedName name="SQCR_810956_86906_333750_67">'810956'!$K$69</definedName>
    <definedName name="SQCR_810956_86906_333750_68">'810956'!$K$70</definedName>
    <definedName name="SQCR_810956_86906_333750_69">'810956'!$K$71</definedName>
    <definedName name="SQCR_810956_86906_333750_7">'810956'!$K$9</definedName>
    <definedName name="SQCR_810956_86906_333750_70">'810956'!$K$72</definedName>
    <definedName name="SQCR_810956_86906_333750_71">'810956'!$K$73</definedName>
    <definedName name="SQCR_810956_86906_333750_72">'810956'!$K$74</definedName>
    <definedName name="SQCR_810956_86906_333750_73">'810956'!$K$75</definedName>
    <definedName name="SQCR_810956_86906_333750_74">'810956'!$K$76</definedName>
    <definedName name="SQCR_810956_86906_333750_75">'810956'!$K$77</definedName>
    <definedName name="SQCR_810956_86906_333750_76">'810956'!$K$78</definedName>
    <definedName name="SQCR_810956_86906_333750_77">'810956'!$K$79</definedName>
    <definedName name="SQCR_810956_86906_333750_78">'810956'!$K$80</definedName>
    <definedName name="SQCR_810956_86906_333750_79">'810956'!$K$81</definedName>
    <definedName name="SQCR_810956_86906_333750_8">'810956'!$K$10</definedName>
    <definedName name="SQCR_810956_86906_333750_80">'810956'!$K$82</definedName>
    <definedName name="SQCR_810956_86906_333750_81">'810956'!$K$83</definedName>
    <definedName name="SQCR_810956_86906_333750_83">'810956'!$K$85</definedName>
    <definedName name="SQCR_810956_86906_333750_84">'810956'!$K$86</definedName>
    <definedName name="SQCR_810956_86906_333750_85">'810956'!$K$87</definedName>
    <definedName name="SQCR_810956_86906_333750_86">'810956'!$K$88</definedName>
    <definedName name="SQCR_810956_86906_333750_87">'810956'!$K$89</definedName>
    <definedName name="SQCR_810956_86906_333750_88">'810956'!$K$90</definedName>
    <definedName name="SQCR_810956_86906_333750_89">'810956'!$K$91</definedName>
    <definedName name="SQCR_810956_86906_333750_9">'810956'!$K$11</definedName>
    <definedName name="SQCR_810956_86906_333750_91">'810956'!$K$93</definedName>
    <definedName name="SQCR_810956_86906_333750_92">'810956'!$K$94</definedName>
    <definedName name="SQCR_810956_86906_333750_93">'810956'!$K$95</definedName>
    <definedName name="SQCR_810956_86906_333750_94">'810956'!$K$96</definedName>
    <definedName name="SQCR_810956_86906_333750_95">'810956'!$K$97</definedName>
    <definedName name="SQCR_810956_86906_333750_96">'810956'!$K$98</definedName>
    <definedName name="SQCR_810956_86906_333750_98">'810956'!$K$100</definedName>
    <definedName name="SQCR_810956_86906_333750_99">'810956'!$K$101</definedName>
    <definedName name="SQCR_810956_86906_333754_10">'810956'!$G$12</definedName>
    <definedName name="SQCR_810956_86906_333754_100">'810956'!$G$102</definedName>
    <definedName name="SQCR_810956_86906_333754_101">'810956'!$G$103</definedName>
    <definedName name="SQCR_810956_86906_333754_102">'810956'!$G$104</definedName>
    <definedName name="SQCR_810956_86906_333754_103">'810956'!$G$105</definedName>
    <definedName name="SQCR_810956_86906_333754_104">'810956'!$G$106</definedName>
    <definedName name="SQCR_810956_86906_333754_105">'810956'!$G$107</definedName>
    <definedName name="SQCR_810956_86906_333754_106">'810956'!$G$108</definedName>
    <definedName name="SQCR_810956_86906_333754_107">'810956'!$G$109</definedName>
    <definedName name="SQCR_810956_86906_333754_108">'810956'!$G$110</definedName>
    <definedName name="SQCR_810956_86906_333754_109">'810956'!$G$111</definedName>
    <definedName name="SQCR_810956_86906_333754_11">'810956'!$G$13</definedName>
    <definedName name="SQCR_810956_86906_333754_110">'810956'!$G$112</definedName>
    <definedName name="SQCR_810956_86906_333754_12">'810956'!$G$14</definedName>
    <definedName name="SQCR_810956_86906_333754_13">'810956'!$G$15</definedName>
    <definedName name="SQCR_810956_86906_333754_14">'810956'!$G$16</definedName>
    <definedName name="SQCR_810956_86906_333754_15">'810956'!$G$17</definedName>
    <definedName name="SQCR_810956_86906_333754_16">'810956'!$G$18</definedName>
    <definedName name="SQCR_810956_86906_333754_17">'810956'!$G$19</definedName>
    <definedName name="SQCR_810956_86906_333754_18">'810956'!$G$20</definedName>
    <definedName name="SQCR_810956_86906_333754_19">'810956'!$G$21</definedName>
    <definedName name="SQCR_810956_86906_333754_20">'810956'!$G$22</definedName>
    <definedName name="SQCR_810956_86906_333754_21">'810956'!$G$23</definedName>
    <definedName name="SQCR_810956_86906_333754_22">'810956'!$G$24</definedName>
    <definedName name="SQCR_810956_86906_333754_23">'810956'!$G$25</definedName>
    <definedName name="SQCR_810956_86906_333754_24">'810956'!$G$26</definedName>
    <definedName name="SQCR_810956_86906_333754_25">'810956'!$G$27</definedName>
    <definedName name="SQCR_810956_86906_333754_26">'810956'!$G$28</definedName>
    <definedName name="SQCR_810956_86906_333754_27">'810956'!$G$29</definedName>
    <definedName name="SQCR_810956_86906_333754_28">'810956'!$G$30</definedName>
    <definedName name="SQCR_810956_86906_333754_29">'810956'!$G$31</definedName>
    <definedName name="SQCR_810956_86906_333754_30">'810956'!$G$32</definedName>
    <definedName name="SQCR_810956_86906_333754_31">'810956'!$G$33</definedName>
    <definedName name="SQCR_810956_86906_333754_32">'810956'!$G$34</definedName>
    <definedName name="SQCR_810956_86906_333754_33">'810956'!$G$35</definedName>
    <definedName name="SQCR_810956_86906_333754_34">'810956'!$G$36</definedName>
    <definedName name="SQCR_810956_86906_333754_35">'810956'!$G$37</definedName>
    <definedName name="SQCR_810956_86906_333754_36">'810956'!$G$38</definedName>
    <definedName name="SQCR_810956_86906_333754_37">'810956'!$G$39</definedName>
    <definedName name="SQCR_810956_86906_333754_38">'810956'!$G$40</definedName>
    <definedName name="SQCR_810956_86906_333754_39">'810956'!$G$41</definedName>
    <definedName name="SQCR_810956_86906_333754_40">'810956'!$G$42</definedName>
    <definedName name="SQCR_810956_86906_333754_41">'810956'!$G$43</definedName>
    <definedName name="SQCR_810956_86906_333754_42">'810956'!$G$44</definedName>
    <definedName name="SQCR_810956_86906_333754_43">'810956'!$G$45</definedName>
    <definedName name="SQCR_810956_86906_333754_44">'810956'!$G$46</definedName>
    <definedName name="SQCR_810956_86906_333754_45">'810956'!$G$47</definedName>
    <definedName name="SQCR_810956_86906_333754_46">'810956'!$G$48</definedName>
    <definedName name="SQCR_810956_86906_333754_47">'810956'!$G$49</definedName>
    <definedName name="SQCR_810956_86906_333754_49">'810956'!$G$51</definedName>
    <definedName name="SQCR_810956_86906_333754_50">'810956'!$G$52</definedName>
    <definedName name="SQCR_810956_86906_333754_51">'810956'!$G$53</definedName>
    <definedName name="SQCR_810956_86906_333754_52">'810956'!$G$54</definedName>
    <definedName name="SQCR_810956_86906_333754_53">'810956'!$G$55</definedName>
    <definedName name="SQCR_810956_86906_333754_54">'810956'!$G$56</definedName>
    <definedName name="SQCR_810956_86906_333754_55">'810956'!$G$57</definedName>
    <definedName name="SQCR_810956_86906_333754_56">'810956'!$G$58</definedName>
    <definedName name="SQCR_810956_86906_333754_57">'810956'!$G$59</definedName>
    <definedName name="SQCR_810956_86906_333754_58">'810956'!$G$60</definedName>
    <definedName name="SQCR_810956_86906_333754_59">'810956'!$G$61</definedName>
    <definedName name="SQCR_810956_86906_333754_6">'810956'!$G$8</definedName>
    <definedName name="SQCR_810956_86906_333754_60">'810956'!$G$62</definedName>
    <definedName name="SQCR_810956_86906_333754_61">'810956'!$G$63</definedName>
    <definedName name="SQCR_810956_86906_333754_62">'810956'!$G$64</definedName>
    <definedName name="SQCR_810956_86906_333754_63">'810956'!$G$65</definedName>
    <definedName name="SQCR_810956_86906_333754_64">'810956'!$G$66</definedName>
    <definedName name="SQCR_810956_86906_333754_65">'810956'!$G$67</definedName>
    <definedName name="SQCR_810956_86906_333754_66">'810956'!$G$68</definedName>
    <definedName name="SQCR_810956_86906_333754_67">'810956'!$G$69</definedName>
    <definedName name="SQCR_810956_86906_333754_68">'810956'!$G$70</definedName>
    <definedName name="SQCR_810956_86906_333754_69">'810956'!$G$71</definedName>
    <definedName name="SQCR_810956_86906_333754_7">'810956'!$G$9</definedName>
    <definedName name="SQCR_810956_86906_333754_70">'810956'!$G$72</definedName>
    <definedName name="SQCR_810956_86906_333754_71">'810956'!$G$73</definedName>
    <definedName name="SQCR_810956_86906_333754_72">'810956'!$G$74</definedName>
    <definedName name="SQCR_810956_86906_333754_73">'810956'!$G$75</definedName>
    <definedName name="SQCR_810956_86906_333754_74">'810956'!$G$76</definedName>
    <definedName name="SQCR_810956_86906_333754_75">'810956'!$G$77</definedName>
    <definedName name="SQCR_810956_86906_333754_76">'810956'!$G$78</definedName>
    <definedName name="SQCR_810956_86906_333754_77">'810956'!$G$79</definedName>
    <definedName name="SQCR_810956_86906_333754_78">'810956'!$G$80</definedName>
    <definedName name="SQCR_810956_86906_333754_79">'810956'!$G$81</definedName>
    <definedName name="SQCR_810956_86906_333754_8">'810956'!$G$10</definedName>
    <definedName name="SQCR_810956_86906_333754_80">'810956'!$G$82</definedName>
    <definedName name="SQCR_810956_86906_333754_81">'810956'!$G$83</definedName>
    <definedName name="SQCR_810956_86906_333754_83">'810956'!$G$85</definedName>
    <definedName name="SQCR_810956_86906_333754_84">'810956'!$G$86</definedName>
    <definedName name="SQCR_810956_86906_333754_85">'810956'!$G$87</definedName>
    <definedName name="SQCR_810956_86906_333754_86">'810956'!$G$88</definedName>
    <definedName name="SQCR_810956_86906_333754_87">'810956'!$G$89</definedName>
    <definedName name="SQCR_810956_86906_333754_88">'810956'!$G$90</definedName>
    <definedName name="SQCR_810956_86906_333754_89">'810956'!$G$91</definedName>
    <definedName name="SQCR_810956_86906_333754_9">'810956'!$G$11</definedName>
    <definedName name="SQCR_810956_86906_333754_91">'810956'!$G$93</definedName>
    <definedName name="SQCR_810956_86906_333754_92">'810956'!$G$94</definedName>
    <definedName name="SQCR_810956_86906_333754_93">'810956'!$G$95</definedName>
    <definedName name="SQCR_810956_86906_333754_94">'810956'!$G$96</definedName>
    <definedName name="SQCR_810956_86906_333754_95">'810956'!$G$97</definedName>
    <definedName name="SQCR_810956_86906_333754_96">'810956'!$G$98</definedName>
    <definedName name="SQCR_810956_86906_333754_98">'810956'!$G$100</definedName>
    <definedName name="SQCR_810956_86906_333754_99">'810956'!$G$101</definedName>
    <definedName name="SQCR_810956_86906_333755_10">'810956'!$B$12</definedName>
    <definedName name="SQCR_810956_86906_333755_100">'810956'!$B$102</definedName>
    <definedName name="SQCR_810956_86906_333755_101">'810956'!$B$103</definedName>
    <definedName name="SQCR_810956_86906_333755_102">'810956'!$B$104</definedName>
    <definedName name="SQCR_810956_86906_333755_103">'810956'!$B$105</definedName>
    <definedName name="SQCR_810956_86906_333755_104">'810956'!$B$106</definedName>
    <definedName name="SQCR_810956_86906_333755_105">'810956'!$B$107</definedName>
    <definedName name="SQCR_810956_86906_333755_106">'810956'!$B$108</definedName>
    <definedName name="SQCR_810956_86906_333755_107">'810956'!$B$109</definedName>
    <definedName name="SQCR_810956_86906_333755_108">'810956'!$B$110</definedName>
    <definedName name="SQCR_810956_86906_333755_109">'810956'!$B$111</definedName>
    <definedName name="SQCR_810956_86906_333755_11">'810956'!$B$13</definedName>
    <definedName name="SQCR_810956_86906_333755_110">'810956'!$B$112</definedName>
    <definedName name="SQCR_810956_86906_333755_111">'810956'!$B$113</definedName>
    <definedName name="SQCR_810956_86906_333755_12">'810956'!$B$14</definedName>
    <definedName name="SQCR_810956_86906_333755_13">'810956'!$B$15</definedName>
    <definedName name="SQCR_810956_86906_333755_14">'810956'!$B$16</definedName>
    <definedName name="SQCR_810956_86906_333755_15">'810956'!$B$17</definedName>
    <definedName name="SQCR_810956_86906_333755_16">'810956'!$B$18</definedName>
    <definedName name="SQCR_810956_86906_333755_17">'810956'!$B$19</definedName>
    <definedName name="SQCR_810956_86906_333755_18">'810956'!$B$20</definedName>
    <definedName name="SQCR_810956_86906_333755_19">'810956'!$B$21</definedName>
    <definedName name="SQCR_810956_86906_333755_20">'810956'!$B$22</definedName>
    <definedName name="SQCR_810956_86906_333755_21">'810956'!$B$23</definedName>
    <definedName name="SQCR_810956_86906_333755_22">'810956'!$B$24</definedName>
    <definedName name="SQCR_810956_86906_333755_23">'810956'!$B$25</definedName>
    <definedName name="SQCR_810956_86906_333755_24">'810956'!$B$26</definedName>
    <definedName name="SQCR_810956_86906_333755_25">'810956'!$B$27</definedName>
    <definedName name="SQCR_810956_86906_333755_26">'810956'!$B$28</definedName>
    <definedName name="SQCR_810956_86906_333755_27">'810956'!$B$29</definedName>
    <definedName name="SQCR_810956_86906_333755_28">'810956'!$B$30</definedName>
    <definedName name="SQCR_810956_86906_333755_29">'810956'!$B$31</definedName>
    <definedName name="SQCR_810956_86906_333755_30">'810956'!$B$32</definedName>
    <definedName name="SQCR_810956_86906_333755_31">'810956'!$B$33</definedName>
    <definedName name="SQCR_810956_86906_333755_32">'810956'!$B$34</definedName>
    <definedName name="SQCR_810956_86906_333755_33">'810956'!$B$35</definedName>
    <definedName name="SQCR_810956_86906_333755_34">'810956'!$B$36</definedName>
    <definedName name="SQCR_810956_86906_333755_35">'810956'!$B$37</definedName>
    <definedName name="SQCR_810956_86906_333755_36">'810956'!$B$38</definedName>
    <definedName name="SQCR_810956_86906_333755_37">'810956'!$B$39</definedName>
    <definedName name="SQCR_810956_86906_333755_38">'810956'!$B$40</definedName>
    <definedName name="SQCR_810956_86906_333755_39">'810956'!$B$41</definedName>
    <definedName name="SQCR_810956_86906_333755_40">'810956'!$B$42</definedName>
    <definedName name="SQCR_810956_86906_333755_41">'810956'!$B$43</definedName>
    <definedName name="SQCR_810956_86906_333755_42">'810956'!$B$44</definedName>
    <definedName name="SQCR_810956_86906_333755_43">'810956'!$B$45</definedName>
    <definedName name="SQCR_810956_86906_333755_44">'810956'!$B$46</definedName>
    <definedName name="SQCR_810956_86906_333755_45">'810956'!$B$47</definedName>
    <definedName name="SQCR_810956_86906_333755_46">'810956'!$B$48</definedName>
    <definedName name="SQCR_810956_86906_333755_47">'810956'!$B$49</definedName>
    <definedName name="SQCR_810956_86906_333755_49">'810956'!$B$51</definedName>
    <definedName name="SQCR_810956_86906_333755_50">'810956'!$B$52</definedName>
    <definedName name="SQCR_810956_86906_333755_51">'810956'!$B$53</definedName>
    <definedName name="SQCR_810956_86906_333755_52">'810956'!$B$54</definedName>
    <definedName name="SQCR_810956_86906_333755_53">'810956'!$B$55</definedName>
    <definedName name="SQCR_810956_86906_333755_54">'810956'!$B$56</definedName>
    <definedName name="SQCR_810956_86906_333755_55">'810956'!$B$57</definedName>
    <definedName name="SQCR_810956_86906_333755_56">'810956'!$B$58</definedName>
    <definedName name="SQCR_810956_86906_333755_57">'810956'!$B$59</definedName>
    <definedName name="SQCR_810956_86906_333755_58">'810956'!$B$60</definedName>
    <definedName name="SQCR_810956_86906_333755_59">'810956'!$B$61</definedName>
    <definedName name="SQCR_810956_86906_333755_6">'810956'!$B$8</definedName>
    <definedName name="SQCR_810956_86906_333755_60">'810956'!$B$62</definedName>
    <definedName name="SQCR_810956_86906_333755_61">'810956'!$B$63</definedName>
    <definedName name="SQCR_810956_86906_333755_62">'810956'!$B$64</definedName>
    <definedName name="SQCR_810956_86906_333755_63">'810956'!$B$65</definedName>
    <definedName name="SQCR_810956_86906_333755_64">'810956'!$B$66</definedName>
    <definedName name="SQCR_810956_86906_333755_65">'810956'!$B$67</definedName>
    <definedName name="SQCR_810956_86906_333755_66">'810956'!$B$68</definedName>
    <definedName name="SQCR_810956_86906_333755_67">'810956'!$B$69</definedName>
    <definedName name="SQCR_810956_86906_333755_68">'810956'!$B$70</definedName>
    <definedName name="SQCR_810956_86906_333755_69">'810956'!$B$71</definedName>
    <definedName name="SQCR_810956_86906_333755_7">'810956'!$B$9</definedName>
    <definedName name="SQCR_810956_86906_333755_70">'810956'!$B$72</definedName>
    <definedName name="SQCR_810956_86906_333755_71">'810956'!$B$73</definedName>
    <definedName name="SQCR_810956_86906_333755_72">'810956'!$B$74</definedName>
    <definedName name="SQCR_810956_86906_333755_73">'810956'!$B$75</definedName>
    <definedName name="SQCR_810956_86906_333755_74">'810956'!$B$76</definedName>
    <definedName name="SQCR_810956_86906_333755_75">'810956'!$B$77</definedName>
    <definedName name="SQCR_810956_86906_333755_76">'810956'!$B$78</definedName>
    <definedName name="SQCR_810956_86906_333755_77">'810956'!$B$79</definedName>
    <definedName name="SQCR_810956_86906_333755_78">'810956'!$B$80</definedName>
    <definedName name="SQCR_810956_86906_333755_79">'810956'!$B$81</definedName>
    <definedName name="SQCR_810956_86906_333755_8">'810956'!$B$10</definedName>
    <definedName name="SQCR_810956_86906_333755_80">'810956'!$B$82</definedName>
    <definedName name="SQCR_810956_86906_333755_81">'810956'!$B$83</definedName>
    <definedName name="SQCR_810956_86906_333755_83">'810956'!$B$85</definedName>
    <definedName name="SQCR_810956_86906_333755_84">'810956'!$B$86</definedName>
    <definedName name="SQCR_810956_86906_333755_85">'810956'!$B$87</definedName>
    <definedName name="SQCR_810956_86906_333755_86">'810956'!$B$88</definedName>
    <definedName name="SQCR_810956_86906_333755_87">'810956'!$B$89</definedName>
    <definedName name="SQCR_810956_86906_333755_88">'810956'!$B$90</definedName>
    <definedName name="SQCR_810956_86906_333755_89">'810956'!$B$91</definedName>
    <definedName name="SQCR_810956_86906_333755_9">'810956'!$B$11</definedName>
    <definedName name="SQCR_810956_86906_333755_91">'810956'!$B$93</definedName>
    <definedName name="SQCR_810956_86906_333755_92">'810956'!$B$94</definedName>
    <definedName name="SQCR_810956_86906_333755_93">'810956'!$B$95</definedName>
    <definedName name="SQCR_810956_86906_333755_94">'810956'!$B$96</definedName>
    <definedName name="SQCR_810956_86906_333755_95">'810956'!$B$97</definedName>
    <definedName name="SQCR_810956_86906_333755_96">'810956'!$B$98</definedName>
    <definedName name="SQCR_810956_86906_333755_98">'810956'!$B$100</definedName>
    <definedName name="SQCR_810956_86906_333755_99">'810956'!$B$101</definedName>
    <definedName name="SQCR_810956_86906_333756_10">'810956'!$A$12</definedName>
    <definedName name="SQCR_810956_86906_333756_100">'810956'!$A$102</definedName>
    <definedName name="SQCR_810956_86906_333756_101">'810956'!$A$103</definedName>
    <definedName name="SQCR_810956_86906_333756_102">'810956'!$A$104</definedName>
    <definedName name="SQCR_810956_86906_333756_103">'810956'!$A$105</definedName>
    <definedName name="SQCR_810956_86906_333756_104">'810956'!$A$106</definedName>
    <definedName name="SQCR_810956_86906_333756_105">'810956'!$A$107</definedName>
    <definedName name="SQCR_810956_86906_333756_106">'810956'!$A$108</definedName>
    <definedName name="SQCR_810956_86906_333756_107">'810956'!$A$109</definedName>
    <definedName name="SQCR_810956_86906_333756_108">'810956'!$A$110</definedName>
    <definedName name="SQCR_810956_86906_333756_109">'810956'!$A$111</definedName>
    <definedName name="SQCR_810956_86906_333756_11">'810956'!$A$13</definedName>
    <definedName name="SQCR_810956_86906_333756_110">'810956'!$A$112</definedName>
    <definedName name="SQCR_810956_86906_333756_111">'810956'!$A$113</definedName>
    <definedName name="SQCR_810956_86906_333756_12">'810956'!$A$14</definedName>
    <definedName name="SQCR_810956_86906_333756_13">'810956'!$A$15</definedName>
    <definedName name="SQCR_810956_86906_333756_14">'810956'!$A$16</definedName>
    <definedName name="SQCR_810956_86906_333756_15">'810956'!$A$17</definedName>
    <definedName name="SQCR_810956_86906_333756_16">'810956'!$A$18</definedName>
    <definedName name="SQCR_810956_86906_333756_17">'810956'!$A$19</definedName>
    <definedName name="SQCR_810956_86906_333756_18">'810956'!$A$20</definedName>
    <definedName name="SQCR_810956_86906_333756_19">'810956'!$A$21</definedName>
    <definedName name="SQCR_810956_86906_333756_20">'810956'!$A$22</definedName>
    <definedName name="SQCR_810956_86906_333756_21">'810956'!$A$23</definedName>
    <definedName name="SQCR_810956_86906_333756_22">'810956'!$A$24</definedName>
    <definedName name="SQCR_810956_86906_333756_23">'810956'!$A$25</definedName>
    <definedName name="SQCR_810956_86906_333756_24">'810956'!$A$26</definedName>
    <definedName name="SQCR_810956_86906_333756_25">'810956'!$A$27</definedName>
    <definedName name="SQCR_810956_86906_333756_26">'810956'!$A$28</definedName>
    <definedName name="SQCR_810956_86906_333756_27">'810956'!$A$29</definedName>
    <definedName name="SQCR_810956_86906_333756_28">'810956'!$A$30</definedName>
    <definedName name="SQCR_810956_86906_333756_29">'810956'!$A$31</definedName>
    <definedName name="SQCR_810956_86906_333756_30">'810956'!$A$32</definedName>
    <definedName name="SQCR_810956_86906_333756_31">'810956'!$A$33</definedName>
    <definedName name="SQCR_810956_86906_333756_32">'810956'!$A$34</definedName>
    <definedName name="SQCR_810956_86906_333756_33">'810956'!$A$35</definedName>
    <definedName name="SQCR_810956_86906_333756_34">'810956'!$A$36</definedName>
    <definedName name="SQCR_810956_86906_333756_35">'810956'!$A$37</definedName>
    <definedName name="SQCR_810956_86906_333756_36">'810956'!$A$38</definedName>
    <definedName name="SQCR_810956_86906_333756_37">'810956'!$A$39</definedName>
    <definedName name="SQCR_810956_86906_333756_38">'810956'!$A$40</definedName>
    <definedName name="SQCR_810956_86906_333756_39">'810956'!$A$41</definedName>
    <definedName name="SQCR_810956_86906_333756_40">'810956'!$A$42</definedName>
    <definedName name="SQCR_810956_86906_333756_41">'810956'!$A$43</definedName>
    <definedName name="SQCR_810956_86906_333756_42">'810956'!$A$44</definedName>
    <definedName name="SQCR_810956_86906_333756_43">'810956'!$A$45</definedName>
    <definedName name="SQCR_810956_86906_333756_44">'810956'!$A$46</definedName>
    <definedName name="SQCR_810956_86906_333756_45">'810956'!$A$47</definedName>
    <definedName name="SQCR_810956_86906_333756_46">'810956'!$A$48</definedName>
    <definedName name="SQCR_810956_86906_333756_47">'810956'!$A$49</definedName>
    <definedName name="SQCR_810956_86906_333756_49">'810956'!$A$51</definedName>
    <definedName name="SQCR_810956_86906_333756_50">'810956'!$A$52</definedName>
    <definedName name="SQCR_810956_86906_333756_51">'810956'!$A$53</definedName>
    <definedName name="SQCR_810956_86906_333756_52">'810956'!$A$54</definedName>
    <definedName name="SQCR_810956_86906_333756_53">'810956'!$A$55</definedName>
    <definedName name="SQCR_810956_86906_333756_54">'810956'!$A$56</definedName>
    <definedName name="SQCR_810956_86906_333756_55">'810956'!$A$57</definedName>
    <definedName name="SQCR_810956_86906_333756_56">'810956'!$A$58</definedName>
    <definedName name="SQCR_810956_86906_333756_57">'810956'!$A$59</definedName>
    <definedName name="SQCR_810956_86906_333756_58">'810956'!$A$60</definedName>
    <definedName name="SQCR_810956_86906_333756_59">'810956'!$A$61</definedName>
    <definedName name="SQCR_810956_86906_333756_6">'810956'!$A$8</definedName>
    <definedName name="SQCR_810956_86906_333756_60">'810956'!$A$62</definedName>
    <definedName name="SQCR_810956_86906_333756_61">'810956'!$A$63</definedName>
    <definedName name="SQCR_810956_86906_333756_62">'810956'!$A$64</definedName>
    <definedName name="SQCR_810956_86906_333756_63">'810956'!$A$65</definedName>
    <definedName name="SQCR_810956_86906_333756_64">'810956'!$A$66</definedName>
    <definedName name="SQCR_810956_86906_333756_65">'810956'!$A$67</definedName>
    <definedName name="SQCR_810956_86906_333756_66">'810956'!$A$68</definedName>
    <definedName name="SQCR_810956_86906_333756_67">'810956'!$A$69</definedName>
    <definedName name="SQCR_810956_86906_333756_68">'810956'!$A$70</definedName>
    <definedName name="SQCR_810956_86906_333756_69">'810956'!$A$71</definedName>
    <definedName name="SQCR_810956_86906_333756_7">'810956'!$A$9</definedName>
    <definedName name="SQCR_810956_86906_333756_70">'810956'!$A$72</definedName>
    <definedName name="SQCR_810956_86906_333756_71">'810956'!$A$73</definedName>
    <definedName name="SQCR_810956_86906_333756_72">'810956'!$A$74</definedName>
    <definedName name="SQCR_810956_86906_333756_73">'810956'!$A$75</definedName>
    <definedName name="SQCR_810956_86906_333756_74">'810956'!$A$76</definedName>
    <definedName name="SQCR_810956_86906_333756_75">'810956'!$A$77</definedName>
    <definedName name="SQCR_810956_86906_333756_76">'810956'!$A$78</definedName>
    <definedName name="SQCR_810956_86906_333756_77">'810956'!$A$79</definedName>
    <definedName name="SQCR_810956_86906_333756_78">'810956'!$A$80</definedName>
    <definedName name="SQCR_810956_86906_333756_79">'810956'!$A$81</definedName>
    <definedName name="SQCR_810956_86906_333756_8">'810956'!$A$10</definedName>
    <definedName name="SQCR_810956_86906_333756_80">'810956'!$A$82</definedName>
    <definedName name="SQCR_810956_86906_333756_81">'810956'!$A$83</definedName>
    <definedName name="SQCR_810956_86906_333756_83">'810956'!$A$85</definedName>
    <definedName name="SQCR_810956_86906_333756_84">'810956'!$A$86</definedName>
    <definedName name="SQCR_810956_86906_333756_85">'810956'!$A$87</definedName>
    <definedName name="SQCR_810956_86906_333756_86">'810956'!$A$88</definedName>
    <definedName name="SQCR_810956_86906_333756_87">'810956'!$A$89</definedName>
    <definedName name="SQCR_810956_86906_333756_88">'810956'!$A$90</definedName>
    <definedName name="SQCR_810956_86906_333756_89">'810956'!$A$91</definedName>
    <definedName name="SQCR_810956_86906_333756_9">'810956'!$A$11</definedName>
    <definedName name="SQCR_810956_86906_333756_91">'810956'!$A$93</definedName>
    <definedName name="SQCR_810956_86906_333756_92">'810956'!$A$94</definedName>
    <definedName name="SQCR_810956_86906_333756_93">'810956'!$A$95</definedName>
    <definedName name="SQCR_810956_86906_333756_94">'810956'!$A$96</definedName>
    <definedName name="SQCR_810956_86906_333756_95">'810956'!$A$97</definedName>
    <definedName name="SQCR_810956_86906_333756_96">'810956'!$A$98</definedName>
    <definedName name="SQCR_810956_86906_333756_98">'810956'!$A$100</definedName>
    <definedName name="SQCR_810956_86906_333756_99">'810956'!$A$101</definedName>
    <definedName name="SQCR_810956_86906_333758_10">'810956'!$H$12</definedName>
    <definedName name="SQCR_810956_86906_333758_100">'810956'!$H$102</definedName>
    <definedName name="SQCR_810956_86906_333758_101">'810956'!$H$103</definedName>
    <definedName name="SQCR_810956_86906_333758_102">'810956'!$H$104</definedName>
    <definedName name="SQCR_810956_86906_333758_103">'810956'!$H$105</definedName>
    <definedName name="SQCR_810956_86906_333758_104">'810956'!$H$106</definedName>
    <definedName name="SQCR_810956_86906_333758_105">'810956'!$H$107</definedName>
    <definedName name="SQCR_810956_86906_333758_106">'810956'!$H$108</definedName>
    <definedName name="SQCR_810956_86906_333758_107">'810956'!$H$109</definedName>
    <definedName name="SQCR_810956_86906_333758_108">'810956'!$H$110</definedName>
    <definedName name="SQCR_810956_86906_333758_109">'810956'!$H$111</definedName>
    <definedName name="SQCR_810956_86906_333758_11">'810956'!$H$13</definedName>
    <definedName name="SQCR_810956_86906_333758_110">'810956'!$H$112</definedName>
    <definedName name="SQCR_810956_86906_333758_12">'810956'!$H$14</definedName>
    <definedName name="SQCR_810956_86906_333758_13">'810956'!$H$15</definedName>
    <definedName name="SQCR_810956_86906_333758_14">'810956'!$H$16</definedName>
    <definedName name="SQCR_810956_86906_333758_15">'810956'!$H$17</definedName>
    <definedName name="SQCR_810956_86906_333758_16">'810956'!$H$18</definedName>
    <definedName name="SQCR_810956_86906_333758_17">'810956'!$H$19</definedName>
    <definedName name="SQCR_810956_86906_333758_18">'810956'!$H$20</definedName>
    <definedName name="SQCR_810956_86906_333758_19">'810956'!$H$21</definedName>
    <definedName name="SQCR_810956_86906_333758_20">'810956'!$H$22</definedName>
    <definedName name="SQCR_810956_86906_333758_21">'810956'!$H$23</definedName>
    <definedName name="SQCR_810956_86906_333758_22">'810956'!$H$24</definedName>
    <definedName name="SQCR_810956_86906_333758_23">'810956'!$H$25</definedName>
    <definedName name="SQCR_810956_86906_333758_24">'810956'!$H$26</definedName>
    <definedName name="SQCR_810956_86906_333758_25">'810956'!$H$27</definedName>
    <definedName name="SQCR_810956_86906_333758_26">'810956'!$H$28</definedName>
    <definedName name="SQCR_810956_86906_333758_27">'810956'!$H$29</definedName>
    <definedName name="SQCR_810956_86906_333758_28">'810956'!$H$30</definedName>
    <definedName name="SQCR_810956_86906_333758_29">'810956'!$H$31</definedName>
    <definedName name="SQCR_810956_86906_333758_30">'810956'!$H$32</definedName>
    <definedName name="SQCR_810956_86906_333758_31">'810956'!$H$33</definedName>
    <definedName name="SQCR_810956_86906_333758_32">'810956'!$H$34</definedName>
    <definedName name="SQCR_810956_86906_333758_33">'810956'!$H$35</definedName>
    <definedName name="SQCR_810956_86906_333758_34">'810956'!$H$36</definedName>
    <definedName name="SQCR_810956_86906_333758_35">'810956'!$H$37</definedName>
    <definedName name="SQCR_810956_86906_333758_36">'810956'!$H$38</definedName>
    <definedName name="SQCR_810956_86906_333758_37">'810956'!$H$39</definedName>
    <definedName name="SQCR_810956_86906_333758_38">'810956'!$H$40</definedName>
    <definedName name="SQCR_810956_86906_333758_39">'810956'!$H$41</definedName>
    <definedName name="SQCR_810956_86906_333758_40">'810956'!$H$42</definedName>
    <definedName name="SQCR_810956_86906_333758_41">'810956'!$H$43</definedName>
    <definedName name="SQCR_810956_86906_333758_42">'810956'!$H$44</definedName>
    <definedName name="SQCR_810956_86906_333758_43">'810956'!$H$45</definedName>
    <definedName name="SQCR_810956_86906_333758_44">'810956'!$H$46</definedName>
    <definedName name="SQCR_810956_86906_333758_45">'810956'!$H$47</definedName>
    <definedName name="SQCR_810956_86906_333758_46">'810956'!$H$48</definedName>
    <definedName name="SQCR_810956_86906_333758_47">'810956'!$H$49</definedName>
    <definedName name="SQCR_810956_86906_333758_49">'810956'!$H$51</definedName>
    <definedName name="SQCR_810956_86906_333758_50">'810956'!$H$52</definedName>
    <definedName name="SQCR_810956_86906_333758_51">'810956'!$H$53</definedName>
    <definedName name="SQCR_810956_86906_333758_52">'810956'!$H$54</definedName>
    <definedName name="SQCR_810956_86906_333758_53">'810956'!$H$55</definedName>
    <definedName name="SQCR_810956_86906_333758_54">'810956'!$H$56</definedName>
    <definedName name="SQCR_810956_86906_333758_55">'810956'!$H$57</definedName>
    <definedName name="SQCR_810956_86906_333758_56">'810956'!$H$58</definedName>
    <definedName name="SQCR_810956_86906_333758_57">'810956'!$H$59</definedName>
    <definedName name="SQCR_810956_86906_333758_58">'810956'!$H$60</definedName>
    <definedName name="SQCR_810956_86906_333758_59">'810956'!$H$61</definedName>
    <definedName name="SQCR_810956_86906_333758_6">'810956'!$H$8</definedName>
    <definedName name="SQCR_810956_86906_333758_60">'810956'!$H$62</definedName>
    <definedName name="SQCR_810956_86906_333758_61">'810956'!$H$63</definedName>
    <definedName name="SQCR_810956_86906_333758_62">'810956'!$H$64</definedName>
    <definedName name="SQCR_810956_86906_333758_63">'810956'!$H$65</definedName>
    <definedName name="SQCR_810956_86906_333758_64">'810956'!$H$66</definedName>
    <definedName name="SQCR_810956_86906_333758_65">'810956'!$H$67</definedName>
    <definedName name="SQCR_810956_86906_333758_66">'810956'!$H$68</definedName>
    <definedName name="SQCR_810956_86906_333758_67">'810956'!$H$69</definedName>
    <definedName name="SQCR_810956_86906_333758_68">'810956'!$H$70</definedName>
    <definedName name="SQCR_810956_86906_333758_69">'810956'!$H$71</definedName>
    <definedName name="SQCR_810956_86906_333758_7">'810956'!$H$9</definedName>
    <definedName name="SQCR_810956_86906_333758_70">'810956'!$H$72</definedName>
    <definedName name="SQCR_810956_86906_333758_71">'810956'!$H$73</definedName>
    <definedName name="SQCR_810956_86906_333758_72">'810956'!$H$74</definedName>
    <definedName name="SQCR_810956_86906_333758_73">'810956'!$H$75</definedName>
    <definedName name="SQCR_810956_86906_333758_74">'810956'!$H$76</definedName>
    <definedName name="SQCR_810956_86906_333758_75">'810956'!$H$77</definedName>
    <definedName name="SQCR_810956_86906_333758_76">'810956'!$H$78</definedName>
    <definedName name="SQCR_810956_86906_333758_77">'810956'!$H$79</definedName>
    <definedName name="SQCR_810956_86906_333758_78">'810956'!$H$80</definedName>
    <definedName name="SQCR_810956_86906_333758_79">'810956'!$H$81</definedName>
    <definedName name="SQCR_810956_86906_333758_8">'810956'!$H$10</definedName>
    <definedName name="SQCR_810956_86906_333758_80">'810956'!$H$82</definedName>
    <definedName name="SQCR_810956_86906_333758_81">'810956'!$H$83</definedName>
    <definedName name="SQCR_810956_86906_333758_83">'810956'!$H$85</definedName>
    <definedName name="SQCR_810956_86906_333758_84">'810956'!$H$86</definedName>
    <definedName name="SQCR_810956_86906_333758_85">'810956'!$H$87</definedName>
    <definedName name="SQCR_810956_86906_333758_86">'810956'!$H$88</definedName>
    <definedName name="SQCR_810956_86906_333758_87">'810956'!$H$89</definedName>
    <definedName name="SQCR_810956_86906_333758_88">'810956'!$H$90</definedName>
    <definedName name="SQCR_810956_86906_333758_89">'810956'!$H$91</definedName>
    <definedName name="SQCR_810956_86906_333758_9">'810956'!$H$11</definedName>
    <definedName name="SQCR_810956_86906_333758_91">'810956'!$H$93</definedName>
    <definedName name="SQCR_810956_86906_333758_92">'810956'!$H$94</definedName>
    <definedName name="SQCR_810956_86906_333758_93">'810956'!$H$95</definedName>
    <definedName name="SQCR_810956_86906_333758_94">'810956'!$H$96</definedName>
    <definedName name="SQCR_810956_86906_333758_95">'810956'!$H$97</definedName>
    <definedName name="SQCR_810956_86906_333758_96">'810956'!$H$98</definedName>
    <definedName name="SQCR_810956_86906_333758_98">'810956'!$H$100</definedName>
    <definedName name="SQCR_810956_86906_333758_99">'810956'!$H$101</definedName>
    <definedName name="SQCR_810956_86906_333759_10">'810956'!$I$12</definedName>
    <definedName name="SQCR_810956_86906_333759_100">'810956'!$I$102</definedName>
    <definedName name="SQCR_810956_86906_333759_101">'810956'!$I$103</definedName>
    <definedName name="SQCR_810956_86906_333759_102">'810956'!$I$104</definedName>
    <definedName name="SQCR_810956_86906_333759_103">'810956'!$I$105</definedName>
    <definedName name="SQCR_810956_86906_333759_104">'810956'!$I$106</definedName>
    <definedName name="SQCR_810956_86906_333759_105">'810956'!$I$107</definedName>
    <definedName name="SQCR_810956_86906_333759_106">'810956'!$I$108</definedName>
    <definedName name="SQCR_810956_86906_333759_107">'810956'!$I$109</definedName>
    <definedName name="SQCR_810956_86906_333759_108">'810956'!$I$110</definedName>
    <definedName name="SQCR_810956_86906_333759_109">'810956'!$I$111</definedName>
    <definedName name="SQCR_810956_86906_333759_11">'810956'!$I$13</definedName>
    <definedName name="SQCR_810956_86906_333759_110">'810956'!$I$112</definedName>
    <definedName name="SQCR_810956_86906_333759_12">'810956'!$I$14</definedName>
    <definedName name="SQCR_810956_86906_333759_13">'810956'!$I$15</definedName>
    <definedName name="SQCR_810956_86906_333759_14">'810956'!$I$16</definedName>
    <definedName name="SQCR_810956_86906_333759_15">'810956'!$I$17</definedName>
    <definedName name="SQCR_810956_86906_333759_16">'810956'!$I$18</definedName>
    <definedName name="SQCR_810956_86906_333759_17">'810956'!$I$19</definedName>
    <definedName name="SQCR_810956_86906_333759_18">'810956'!$I$20</definedName>
    <definedName name="SQCR_810956_86906_333759_19">'810956'!$I$21</definedName>
    <definedName name="SQCR_810956_86906_333759_20">'810956'!$I$22</definedName>
    <definedName name="SQCR_810956_86906_333759_21">'810956'!$I$23</definedName>
    <definedName name="SQCR_810956_86906_333759_22">'810956'!$I$24</definedName>
    <definedName name="SQCR_810956_86906_333759_23">'810956'!$I$25</definedName>
    <definedName name="SQCR_810956_86906_333759_24">'810956'!$I$26</definedName>
    <definedName name="SQCR_810956_86906_333759_25">'810956'!$I$27</definedName>
    <definedName name="SQCR_810956_86906_333759_26">'810956'!$I$28</definedName>
    <definedName name="SQCR_810956_86906_333759_27">'810956'!$I$29</definedName>
    <definedName name="SQCR_810956_86906_333759_28">'810956'!$I$30</definedName>
    <definedName name="SQCR_810956_86906_333759_29">'810956'!$I$31</definedName>
    <definedName name="SQCR_810956_86906_333759_30">'810956'!$I$32</definedName>
    <definedName name="SQCR_810956_86906_333759_31">'810956'!$I$33</definedName>
    <definedName name="SQCR_810956_86906_333759_32">'810956'!$I$34</definedName>
    <definedName name="SQCR_810956_86906_333759_33">'810956'!$I$35</definedName>
    <definedName name="SQCR_810956_86906_333759_34">'810956'!$I$36</definedName>
    <definedName name="SQCR_810956_86906_333759_35">'810956'!$I$37</definedName>
    <definedName name="SQCR_810956_86906_333759_36">'810956'!$I$38</definedName>
    <definedName name="SQCR_810956_86906_333759_37">'810956'!$I$39</definedName>
    <definedName name="SQCR_810956_86906_333759_38">'810956'!$I$40</definedName>
    <definedName name="SQCR_810956_86906_333759_39">'810956'!$I$41</definedName>
    <definedName name="SQCR_810956_86906_333759_40">'810956'!$I$42</definedName>
    <definedName name="SQCR_810956_86906_333759_41">'810956'!$I$43</definedName>
    <definedName name="SQCR_810956_86906_333759_42">'810956'!$I$44</definedName>
    <definedName name="SQCR_810956_86906_333759_43">'810956'!$I$45</definedName>
    <definedName name="SQCR_810956_86906_333759_44">'810956'!$I$46</definedName>
    <definedName name="SQCR_810956_86906_333759_45">'810956'!$I$47</definedName>
    <definedName name="SQCR_810956_86906_333759_46">'810956'!$I$48</definedName>
    <definedName name="SQCR_810956_86906_333759_47">'810956'!$I$49</definedName>
    <definedName name="SQCR_810956_86906_333759_49">'810956'!$I$51</definedName>
    <definedName name="SQCR_810956_86906_333759_50">'810956'!$I$52</definedName>
    <definedName name="SQCR_810956_86906_333759_51">'810956'!$I$53</definedName>
    <definedName name="SQCR_810956_86906_333759_52">'810956'!$I$54</definedName>
    <definedName name="SQCR_810956_86906_333759_53">'810956'!$I$55</definedName>
    <definedName name="SQCR_810956_86906_333759_54">'810956'!$I$56</definedName>
    <definedName name="SQCR_810956_86906_333759_55">'810956'!$I$57</definedName>
    <definedName name="SQCR_810956_86906_333759_56">'810956'!$I$58</definedName>
    <definedName name="SQCR_810956_86906_333759_57">'810956'!$I$59</definedName>
    <definedName name="SQCR_810956_86906_333759_58">'810956'!$I$60</definedName>
    <definedName name="SQCR_810956_86906_333759_59">'810956'!$I$61</definedName>
    <definedName name="SQCR_810956_86906_333759_6">'810956'!$I$8</definedName>
    <definedName name="SQCR_810956_86906_333759_60">'810956'!$I$62</definedName>
    <definedName name="SQCR_810956_86906_333759_61">'810956'!$I$63</definedName>
    <definedName name="SQCR_810956_86906_333759_62">'810956'!$I$64</definedName>
    <definedName name="SQCR_810956_86906_333759_63">'810956'!$I$65</definedName>
    <definedName name="SQCR_810956_86906_333759_64">'810956'!$I$66</definedName>
    <definedName name="SQCR_810956_86906_333759_65">'810956'!$I$67</definedName>
    <definedName name="SQCR_810956_86906_333759_66">'810956'!$I$68</definedName>
    <definedName name="SQCR_810956_86906_333759_67">'810956'!$I$69</definedName>
    <definedName name="SQCR_810956_86906_333759_68">'810956'!$I$70</definedName>
    <definedName name="SQCR_810956_86906_333759_69">'810956'!$I$71</definedName>
    <definedName name="SQCR_810956_86906_333759_7">'810956'!$I$9</definedName>
    <definedName name="SQCR_810956_86906_333759_70">'810956'!$I$72</definedName>
    <definedName name="SQCR_810956_86906_333759_71">'810956'!$I$73</definedName>
    <definedName name="SQCR_810956_86906_333759_72">'810956'!$I$74</definedName>
    <definedName name="SQCR_810956_86906_333759_73">'810956'!$I$75</definedName>
    <definedName name="SQCR_810956_86906_333759_74">'810956'!$I$76</definedName>
    <definedName name="SQCR_810956_86906_333759_75">'810956'!$I$77</definedName>
    <definedName name="SQCR_810956_86906_333759_76">'810956'!$I$78</definedName>
    <definedName name="SQCR_810956_86906_333759_77">'810956'!$I$79</definedName>
    <definedName name="SQCR_810956_86906_333759_78">'810956'!$I$80</definedName>
    <definedName name="SQCR_810956_86906_333759_79">'810956'!$I$81</definedName>
    <definedName name="SQCR_810956_86906_333759_8">'810956'!$I$10</definedName>
    <definedName name="SQCR_810956_86906_333759_80">'810956'!$I$82</definedName>
    <definedName name="SQCR_810956_86906_333759_81">'810956'!$I$83</definedName>
    <definedName name="SQCR_810956_86906_333759_83">'810956'!$I$85</definedName>
    <definedName name="SQCR_810956_86906_333759_84">'810956'!$I$86</definedName>
    <definedName name="SQCR_810956_86906_333759_85">'810956'!$I$87</definedName>
    <definedName name="SQCR_810956_86906_333759_86">'810956'!$I$88</definedName>
    <definedName name="SQCR_810956_86906_333759_87">'810956'!$I$89</definedName>
    <definedName name="SQCR_810956_86906_333759_88">'810956'!$I$90</definedName>
    <definedName name="SQCR_810956_86906_333759_89">'810956'!$I$91</definedName>
    <definedName name="SQCR_810956_86906_333759_9">'810956'!$I$11</definedName>
    <definedName name="SQCR_810956_86906_333759_91">'810956'!$I$93</definedName>
    <definedName name="SQCR_810956_86906_333759_92">'810956'!$I$94</definedName>
    <definedName name="SQCR_810956_86906_333759_93">'810956'!$I$95</definedName>
    <definedName name="SQCR_810956_86906_333759_94">'810956'!$I$96</definedName>
    <definedName name="SQCR_810956_86906_333759_95">'810956'!$I$97</definedName>
    <definedName name="SQCR_810956_86906_333759_96">'810956'!$I$98</definedName>
    <definedName name="SQCR_810956_86906_333759_98">'810956'!$I$100</definedName>
    <definedName name="SQCR_810956_86906_333759_99">'810956'!$I$101</definedName>
    <definedName name="SQCR_810956_86906_333761_10">'810956'!$N$12</definedName>
    <definedName name="SQCR_810956_86906_333761_100">'810956'!$N$102</definedName>
    <definedName name="SQCR_810956_86906_333761_101">'810956'!$N$103</definedName>
    <definedName name="SQCR_810956_86906_333761_102">'810956'!$N$104</definedName>
    <definedName name="SQCR_810956_86906_333761_103">'810956'!$N$105</definedName>
    <definedName name="SQCR_810956_86906_333761_104">'810956'!$N$106</definedName>
    <definedName name="SQCR_810956_86906_333761_105">'810956'!$N$107</definedName>
    <definedName name="SQCR_810956_86906_333761_106">'810956'!$N$108</definedName>
    <definedName name="SQCR_810956_86906_333761_107">'810956'!$N$109</definedName>
    <definedName name="SQCR_810956_86906_333761_108">'810956'!$N$110</definedName>
    <definedName name="SQCR_810956_86906_333761_109">'810956'!$N$111</definedName>
    <definedName name="SQCR_810956_86906_333761_11">'810956'!$N$13</definedName>
    <definedName name="SQCR_810956_86906_333761_110">'810956'!$N$112</definedName>
    <definedName name="SQCR_810956_86906_333761_12">'810956'!$N$14</definedName>
    <definedName name="SQCR_810956_86906_333761_13">'810956'!$N$15</definedName>
    <definedName name="SQCR_810956_86906_333761_14">'810956'!$N$16</definedName>
    <definedName name="SQCR_810956_86906_333761_15">'810956'!$N$17</definedName>
    <definedName name="SQCR_810956_86906_333761_16">'810956'!$N$18</definedName>
    <definedName name="SQCR_810956_86906_333761_17">'810956'!$N$19</definedName>
    <definedName name="SQCR_810956_86906_333761_18">'810956'!$N$20</definedName>
    <definedName name="SQCR_810956_86906_333761_19">'810956'!$N$21</definedName>
    <definedName name="SQCR_810956_86906_333761_20">'810956'!$N$22</definedName>
    <definedName name="SQCR_810956_86906_333761_21">'810956'!$N$23</definedName>
    <definedName name="SQCR_810956_86906_333761_22">'810956'!$N$24</definedName>
    <definedName name="SQCR_810956_86906_333761_23">'810956'!$N$25</definedName>
    <definedName name="SQCR_810956_86906_333761_24">'810956'!$N$26</definedName>
    <definedName name="SQCR_810956_86906_333761_25">'810956'!$N$27</definedName>
    <definedName name="SQCR_810956_86906_333761_26">'810956'!$N$28</definedName>
    <definedName name="SQCR_810956_86906_333761_27">'810956'!$N$29</definedName>
    <definedName name="SQCR_810956_86906_333761_28">'810956'!$N$30</definedName>
    <definedName name="SQCR_810956_86906_333761_29">'810956'!$N$31</definedName>
    <definedName name="SQCR_810956_86906_333761_30">'810956'!$N$32</definedName>
    <definedName name="SQCR_810956_86906_333761_31">'810956'!$N$33</definedName>
    <definedName name="SQCR_810956_86906_333761_32">'810956'!$N$34</definedName>
    <definedName name="SQCR_810956_86906_333761_33">'810956'!$N$35</definedName>
    <definedName name="SQCR_810956_86906_333761_34">'810956'!$N$36</definedName>
    <definedName name="SQCR_810956_86906_333761_35">'810956'!$N$37</definedName>
    <definedName name="SQCR_810956_86906_333761_36">'810956'!$N$38</definedName>
    <definedName name="SQCR_810956_86906_333761_37">'810956'!$N$39</definedName>
    <definedName name="SQCR_810956_86906_333761_38">'810956'!$N$40</definedName>
    <definedName name="SQCR_810956_86906_333761_39">'810956'!$N$41</definedName>
    <definedName name="SQCR_810956_86906_333761_40">'810956'!$N$42</definedName>
    <definedName name="SQCR_810956_86906_333761_41">'810956'!$N$43</definedName>
    <definedName name="SQCR_810956_86906_333761_42">'810956'!$N$44</definedName>
    <definedName name="SQCR_810956_86906_333761_43">'810956'!$N$45</definedName>
    <definedName name="SQCR_810956_86906_333761_44">'810956'!$N$46</definedName>
    <definedName name="SQCR_810956_86906_333761_45">'810956'!$N$47</definedName>
    <definedName name="SQCR_810956_86906_333761_46">'810956'!$N$48</definedName>
    <definedName name="SQCR_810956_86906_333761_47">'810956'!$N$49</definedName>
    <definedName name="SQCR_810956_86906_333761_49">'810956'!$N$51</definedName>
    <definedName name="SQCR_810956_86906_333761_50">'810956'!$N$52</definedName>
    <definedName name="SQCR_810956_86906_333761_51">'810956'!$N$53</definedName>
    <definedName name="SQCR_810956_86906_333761_52">'810956'!$N$54</definedName>
    <definedName name="SQCR_810956_86906_333761_53">'810956'!$N$55</definedName>
    <definedName name="SQCR_810956_86906_333761_54">'810956'!$N$56</definedName>
    <definedName name="SQCR_810956_86906_333761_55">'810956'!$N$57</definedName>
    <definedName name="SQCR_810956_86906_333761_56">'810956'!$N$58</definedName>
    <definedName name="SQCR_810956_86906_333761_57">'810956'!$N$59</definedName>
    <definedName name="SQCR_810956_86906_333761_58">'810956'!$N$60</definedName>
    <definedName name="SQCR_810956_86906_333761_59">'810956'!$N$61</definedName>
    <definedName name="SQCR_810956_86906_333761_6">'810956'!$N$8</definedName>
    <definedName name="SQCR_810956_86906_333761_60">'810956'!$N$62</definedName>
    <definedName name="SQCR_810956_86906_333761_61">'810956'!$N$63</definedName>
    <definedName name="SQCR_810956_86906_333761_62">'810956'!$N$64</definedName>
    <definedName name="SQCR_810956_86906_333761_63">'810956'!$N$65</definedName>
    <definedName name="SQCR_810956_86906_333761_64">'810956'!$N$66</definedName>
    <definedName name="SQCR_810956_86906_333761_65">'810956'!$N$67</definedName>
    <definedName name="SQCR_810956_86906_333761_66">'810956'!$N$68</definedName>
    <definedName name="SQCR_810956_86906_333761_67">'810956'!$N$69</definedName>
    <definedName name="SQCR_810956_86906_333761_68">'810956'!$N$70</definedName>
    <definedName name="SQCR_810956_86906_333761_69">'810956'!$N$71</definedName>
    <definedName name="SQCR_810956_86906_333761_7">'810956'!$N$9</definedName>
    <definedName name="SQCR_810956_86906_333761_70">'810956'!$N$72</definedName>
    <definedName name="SQCR_810956_86906_333761_71">'810956'!$N$73</definedName>
    <definedName name="SQCR_810956_86906_333761_72">'810956'!$N$74</definedName>
    <definedName name="SQCR_810956_86906_333761_73">'810956'!$N$75</definedName>
    <definedName name="SQCR_810956_86906_333761_74">'810956'!$N$76</definedName>
    <definedName name="SQCR_810956_86906_333761_75">'810956'!$N$77</definedName>
    <definedName name="SQCR_810956_86906_333761_76">'810956'!$N$78</definedName>
    <definedName name="SQCR_810956_86906_333761_77">'810956'!$N$79</definedName>
    <definedName name="SQCR_810956_86906_333761_78">'810956'!$N$80</definedName>
    <definedName name="SQCR_810956_86906_333761_79">'810956'!$N$81</definedName>
    <definedName name="SQCR_810956_86906_333761_8">'810956'!$N$10</definedName>
    <definedName name="SQCR_810956_86906_333761_80">'810956'!$N$82</definedName>
    <definedName name="SQCR_810956_86906_333761_81">'810956'!$N$83</definedName>
    <definedName name="SQCR_810956_86906_333761_83">'810956'!$N$85</definedName>
    <definedName name="SQCR_810956_86906_333761_84">'810956'!$N$86</definedName>
    <definedName name="SQCR_810956_86906_333761_85">'810956'!$N$87</definedName>
    <definedName name="SQCR_810956_86906_333761_86">'810956'!$N$88</definedName>
    <definedName name="SQCR_810956_86906_333761_87">'810956'!$N$89</definedName>
    <definedName name="SQCR_810956_86906_333761_88">'810956'!$N$90</definedName>
    <definedName name="SQCR_810956_86906_333761_89">'810956'!$N$91</definedName>
    <definedName name="SQCR_810956_86906_333761_9">'810956'!$N$11</definedName>
    <definedName name="SQCR_810956_86906_333761_91">'810956'!$N$93</definedName>
    <definedName name="SQCR_810956_86906_333761_92">'810956'!$N$94</definedName>
    <definedName name="SQCR_810956_86906_333761_93">'810956'!$N$95</definedName>
    <definedName name="SQCR_810956_86906_333761_94">'810956'!$N$96</definedName>
    <definedName name="SQCR_810956_86906_333761_95">'810956'!$N$97</definedName>
    <definedName name="SQCR_810956_86906_333761_96">'810956'!$N$98</definedName>
    <definedName name="SQCR_810956_86906_333761_98">'810956'!$N$100</definedName>
    <definedName name="SQCR_810956_86906_333761_99">'810956'!$N$101</definedName>
    <definedName name="SQCR_810956_86906_333762_10">'810956'!$C$12</definedName>
    <definedName name="SQCR_810956_86906_333762_100">'810956'!$C$102</definedName>
    <definedName name="SQCR_810956_86906_333762_101">'810956'!$C$103</definedName>
    <definedName name="SQCR_810956_86906_333762_102">'810956'!$C$104</definedName>
    <definedName name="SQCR_810956_86906_333762_103">'810956'!$C$105</definedName>
    <definedName name="SQCR_810956_86906_333762_104">'810956'!$C$106</definedName>
    <definedName name="SQCR_810956_86906_333762_105">'810956'!$C$107</definedName>
    <definedName name="SQCR_810956_86906_333762_106">'810956'!$C$108</definedName>
    <definedName name="SQCR_810956_86906_333762_107">'810956'!$C$109</definedName>
    <definedName name="SQCR_810956_86906_333762_108">'810956'!$C$110</definedName>
    <definedName name="SQCR_810956_86906_333762_109">'810956'!$C$111</definedName>
    <definedName name="SQCR_810956_86906_333762_11">'810956'!$C$13</definedName>
    <definedName name="SQCR_810956_86906_333762_110">'810956'!$C$112</definedName>
    <definedName name="SQCR_810956_86906_333762_111">'810956'!$C$113</definedName>
    <definedName name="SQCR_810956_86906_333762_12">'810956'!$C$14</definedName>
    <definedName name="SQCR_810956_86906_333762_13">'810956'!$C$15</definedName>
    <definedName name="SQCR_810956_86906_333762_14">'810956'!$C$16</definedName>
    <definedName name="SQCR_810956_86906_333762_15">'810956'!$C$17</definedName>
    <definedName name="SQCR_810956_86906_333762_16">'810956'!$C$18</definedName>
    <definedName name="SQCR_810956_86906_333762_17">'810956'!$C$19</definedName>
    <definedName name="SQCR_810956_86906_333762_18">'810956'!$C$20</definedName>
    <definedName name="SQCR_810956_86906_333762_19">'810956'!$C$21</definedName>
    <definedName name="SQCR_810956_86906_333762_20">'810956'!$C$22</definedName>
    <definedName name="SQCR_810956_86906_333762_21">'810956'!$C$23</definedName>
    <definedName name="SQCR_810956_86906_333762_22">'810956'!$C$24</definedName>
    <definedName name="SQCR_810956_86906_333762_23">'810956'!$C$25</definedName>
    <definedName name="SQCR_810956_86906_333762_24">'810956'!$C$26</definedName>
    <definedName name="SQCR_810956_86906_333762_25">'810956'!$C$27</definedName>
    <definedName name="SQCR_810956_86906_333762_26">'810956'!$C$28</definedName>
    <definedName name="SQCR_810956_86906_333762_27">'810956'!$C$29</definedName>
    <definedName name="SQCR_810956_86906_333762_28">'810956'!$C$30</definedName>
    <definedName name="SQCR_810956_86906_333762_29">'810956'!$C$31</definedName>
    <definedName name="SQCR_810956_86906_333762_30">'810956'!$C$32</definedName>
    <definedName name="SQCR_810956_86906_333762_31">'810956'!$C$33</definedName>
    <definedName name="SQCR_810956_86906_333762_32">'810956'!$C$34</definedName>
    <definedName name="SQCR_810956_86906_333762_33">'810956'!$C$35</definedName>
    <definedName name="SQCR_810956_86906_333762_34">'810956'!$C$36</definedName>
    <definedName name="SQCR_810956_86906_333762_35">'810956'!$C$37</definedName>
    <definedName name="SQCR_810956_86906_333762_36">'810956'!$C$38</definedName>
    <definedName name="SQCR_810956_86906_333762_37">'810956'!$C$39</definedName>
    <definedName name="SQCR_810956_86906_333762_38">'810956'!$C$40</definedName>
    <definedName name="SQCR_810956_86906_333762_39">'810956'!$C$41</definedName>
    <definedName name="SQCR_810956_86906_333762_40">'810956'!$C$42</definedName>
    <definedName name="SQCR_810956_86906_333762_41">'810956'!$C$43</definedName>
    <definedName name="SQCR_810956_86906_333762_42">'810956'!$C$44</definedName>
    <definedName name="SQCR_810956_86906_333762_43">'810956'!$C$45</definedName>
    <definedName name="SQCR_810956_86906_333762_44">'810956'!$C$46</definedName>
    <definedName name="SQCR_810956_86906_333762_45">'810956'!$C$47</definedName>
    <definedName name="SQCR_810956_86906_333762_46">'810956'!$C$48</definedName>
    <definedName name="SQCR_810956_86906_333762_47">'810956'!$C$49</definedName>
    <definedName name="SQCR_810956_86906_333762_49">'810956'!$C$51</definedName>
    <definedName name="SQCR_810956_86906_333762_50">'810956'!$C$52</definedName>
    <definedName name="SQCR_810956_86906_333762_51">'810956'!$C$53</definedName>
    <definedName name="SQCR_810956_86906_333762_52">'810956'!$C$54</definedName>
    <definedName name="SQCR_810956_86906_333762_53">'810956'!$C$55</definedName>
    <definedName name="SQCR_810956_86906_333762_54">'810956'!$C$56</definedName>
    <definedName name="SQCR_810956_86906_333762_55">'810956'!$C$57</definedName>
    <definedName name="SQCR_810956_86906_333762_56">'810956'!$C$58</definedName>
    <definedName name="SQCR_810956_86906_333762_57">'810956'!$C$59</definedName>
    <definedName name="SQCR_810956_86906_333762_58">'810956'!$C$60</definedName>
    <definedName name="SQCR_810956_86906_333762_59">'810956'!$C$61</definedName>
    <definedName name="SQCR_810956_86906_333762_6">'810956'!$C$8</definedName>
    <definedName name="SQCR_810956_86906_333762_60">'810956'!$C$62</definedName>
    <definedName name="SQCR_810956_86906_333762_61">'810956'!$C$63</definedName>
    <definedName name="SQCR_810956_86906_333762_62">'810956'!$C$64</definedName>
    <definedName name="SQCR_810956_86906_333762_63">'810956'!$C$65</definedName>
    <definedName name="SQCR_810956_86906_333762_64">'810956'!$C$66</definedName>
    <definedName name="SQCR_810956_86906_333762_65">'810956'!$C$67</definedName>
    <definedName name="SQCR_810956_86906_333762_66">'810956'!$C$68</definedName>
    <definedName name="SQCR_810956_86906_333762_67">'810956'!$C$69</definedName>
    <definedName name="SQCR_810956_86906_333762_68">'810956'!$C$70</definedName>
    <definedName name="SQCR_810956_86906_333762_69">'810956'!$C$71</definedName>
    <definedName name="SQCR_810956_86906_333762_7">'810956'!$C$9</definedName>
    <definedName name="SQCR_810956_86906_333762_70">'810956'!$C$72</definedName>
    <definedName name="SQCR_810956_86906_333762_71">'810956'!$C$73</definedName>
    <definedName name="SQCR_810956_86906_333762_72">'810956'!$C$74</definedName>
    <definedName name="SQCR_810956_86906_333762_73">'810956'!$C$75</definedName>
    <definedName name="SQCR_810956_86906_333762_74">'810956'!$C$76</definedName>
    <definedName name="SQCR_810956_86906_333762_75">'810956'!$C$77</definedName>
    <definedName name="SQCR_810956_86906_333762_76">'810956'!$C$78</definedName>
    <definedName name="SQCR_810956_86906_333762_77">'810956'!$C$79</definedName>
    <definedName name="SQCR_810956_86906_333762_78">'810956'!$C$80</definedName>
    <definedName name="SQCR_810956_86906_333762_79">'810956'!$C$81</definedName>
    <definedName name="SQCR_810956_86906_333762_8">'810956'!$C$10</definedName>
    <definedName name="SQCR_810956_86906_333762_80">'810956'!$C$82</definedName>
    <definedName name="SQCR_810956_86906_333762_81">'810956'!$C$83</definedName>
    <definedName name="SQCR_810956_86906_333762_83">'810956'!$C$85</definedName>
    <definedName name="SQCR_810956_86906_333762_84">'810956'!$C$86</definedName>
    <definedName name="SQCR_810956_86906_333762_85">'810956'!$C$87</definedName>
    <definedName name="SQCR_810956_86906_333762_86">'810956'!$C$88</definedName>
    <definedName name="SQCR_810956_86906_333762_87">'810956'!$C$89</definedName>
    <definedName name="SQCR_810956_86906_333762_88">'810956'!$C$90</definedName>
    <definedName name="SQCR_810956_86906_333762_89">'810956'!$C$91</definedName>
    <definedName name="SQCR_810956_86906_333762_9">'810956'!$C$11</definedName>
    <definedName name="SQCR_810956_86906_333762_91">'810956'!$C$93</definedName>
    <definedName name="SQCR_810956_86906_333762_92">'810956'!$C$94</definedName>
    <definedName name="SQCR_810956_86906_333762_93">'810956'!$C$95</definedName>
    <definedName name="SQCR_810956_86906_333762_94">'810956'!$C$96</definedName>
    <definedName name="SQCR_810956_86906_333762_95">'810956'!$C$97</definedName>
    <definedName name="SQCR_810956_86906_333762_96">'810956'!$C$98</definedName>
    <definedName name="SQCR_810956_86906_333762_98">'810956'!$C$100</definedName>
    <definedName name="SQCR_810956_86906_333762_99">'810956'!$C$101</definedName>
    <definedName name="SQCR_810956_86908_333766_10">'810956'!$A$288</definedName>
    <definedName name="SQCR_810956_86908_333766_100">'810956'!$A$378</definedName>
    <definedName name="SQCR_810956_86908_333766_101">'810956'!$A$379</definedName>
    <definedName name="SQCR_810956_86908_333766_102">'810956'!$A$380</definedName>
    <definedName name="SQCR_810956_86908_333766_103">'810956'!$A$381</definedName>
    <definedName name="SQCR_810956_86908_333766_104">'810956'!$A$382</definedName>
    <definedName name="SQCR_810956_86908_333766_105">'810956'!$A$383</definedName>
    <definedName name="SQCR_810956_86908_333766_106">'810956'!$A$384</definedName>
    <definedName name="SQCR_810956_86908_333766_107">'810956'!$A$385</definedName>
    <definedName name="SQCR_810956_86908_333766_108">'810956'!$A$386</definedName>
    <definedName name="SQCR_810956_86908_333766_109">'810956'!$A$387</definedName>
    <definedName name="SQCR_810956_86908_333766_11">'810956'!$A$289</definedName>
    <definedName name="SQCR_810956_86908_333766_110">'810956'!$A$388</definedName>
    <definedName name="SQCR_810956_86908_333766_111">'810956'!$A$389</definedName>
    <definedName name="SQCR_810956_86908_333766_112">'810956'!$A$390</definedName>
    <definedName name="SQCR_810956_86908_333766_113">'810956'!$A$391</definedName>
    <definedName name="SQCR_810956_86908_333766_114">'810956'!$A$392</definedName>
    <definedName name="SQCR_810956_86908_333766_115">'810956'!$A$393</definedName>
    <definedName name="SQCR_810956_86908_333766_116">'810956'!$A$394</definedName>
    <definedName name="SQCR_810956_86908_333766_117">'810956'!$A$395</definedName>
    <definedName name="SQCR_810956_86908_333766_118">'810956'!$A$396</definedName>
    <definedName name="SQCR_810956_86908_333766_119">'810956'!$A$397</definedName>
    <definedName name="SQCR_810956_86908_333766_12">'810956'!$A$290</definedName>
    <definedName name="SQCR_810956_86908_333766_120">'810956'!$A$398</definedName>
    <definedName name="SQCR_810956_86908_333766_121">'810956'!$A$399</definedName>
    <definedName name="SQCR_810956_86908_333766_122">'810956'!$A$400</definedName>
    <definedName name="SQCR_810956_86908_333766_123">'810956'!$A$401</definedName>
    <definedName name="SQCR_810956_86908_333766_124">'810956'!$A$402</definedName>
    <definedName name="SQCR_810956_86908_333766_125">'810956'!$A$403</definedName>
    <definedName name="SQCR_810956_86908_333766_126">'810956'!$A$404</definedName>
    <definedName name="SQCR_810956_86908_333766_127">'810956'!$A$405</definedName>
    <definedName name="SQCR_810956_86908_333766_14">'810956'!$A$292</definedName>
    <definedName name="SQCR_810956_86908_333766_15">'810956'!$A$293</definedName>
    <definedName name="SQCR_810956_86908_333766_16">'810956'!$A$294</definedName>
    <definedName name="SQCR_810956_86908_333766_17">'810956'!$A$295</definedName>
    <definedName name="SQCR_810956_86908_333766_18">'810956'!$A$296</definedName>
    <definedName name="SQCR_810956_86908_333766_19">'810956'!$A$297</definedName>
    <definedName name="SQCR_810956_86908_333766_2">'810956'!$A$280</definedName>
    <definedName name="SQCR_810956_86908_333766_20">'810956'!$A$298</definedName>
    <definedName name="SQCR_810956_86908_333766_21">'810956'!$A$299</definedName>
    <definedName name="SQCR_810956_86908_333766_22">'810956'!$A$300</definedName>
    <definedName name="SQCR_810956_86908_333766_23">'810956'!$A$301</definedName>
    <definedName name="SQCR_810956_86908_333766_24">'810956'!$A$302</definedName>
    <definedName name="SQCR_810956_86908_333766_25">'810956'!$A$303</definedName>
    <definedName name="SQCR_810956_86908_333766_26">'810956'!$A$304</definedName>
    <definedName name="SQCR_810956_86908_333766_27">'810956'!$A$305</definedName>
    <definedName name="SQCR_810956_86908_333766_28">'810956'!$A$306</definedName>
    <definedName name="SQCR_810956_86908_333766_29">'810956'!$A$307</definedName>
    <definedName name="SQCR_810956_86908_333766_3">'810956'!$A$281</definedName>
    <definedName name="SQCR_810956_86908_333766_30">'810956'!$A$308</definedName>
    <definedName name="SQCR_810956_86908_333766_31">'810956'!$A$309</definedName>
    <definedName name="SQCR_810956_86908_333766_33">'810956'!$A$311</definedName>
    <definedName name="SQCR_810956_86908_333766_34">'810956'!$A$312</definedName>
    <definedName name="SQCR_810956_86908_333766_35">'810956'!$A$313</definedName>
    <definedName name="SQCR_810956_86908_333766_37">'810956'!$A$315</definedName>
    <definedName name="SQCR_810956_86908_333766_38">'810956'!$A$316</definedName>
    <definedName name="SQCR_810956_86908_333766_39">'810956'!$A$317</definedName>
    <definedName name="SQCR_810956_86908_333766_4">'810956'!$A$282</definedName>
    <definedName name="SQCR_810956_86908_333766_40">'810956'!$A$318</definedName>
    <definedName name="SQCR_810956_86908_333766_41">'810956'!$A$319</definedName>
    <definedName name="SQCR_810956_86908_333766_42">'810956'!$A$320</definedName>
    <definedName name="SQCR_810956_86908_333766_43">'810956'!$A$321</definedName>
    <definedName name="SQCR_810956_86908_333766_44">'810956'!$A$322</definedName>
    <definedName name="SQCR_810956_86908_333766_45">'810956'!$A$323</definedName>
    <definedName name="SQCR_810956_86908_333766_46">'810956'!$A$324</definedName>
    <definedName name="SQCR_810956_86908_333766_47">'810956'!$A$325</definedName>
    <definedName name="SQCR_810956_86908_333766_49">'810956'!$A$327</definedName>
    <definedName name="SQCR_810956_86908_333766_5">'810956'!$A$283</definedName>
    <definedName name="SQCR_810956_86908_333766_50">'810956'!$A$328</definedName>
    <definedName name="SQCR_810956_86908_333766_51">'810956'!$A$329</definedName>
    <definedName name="SQCR_810956_86908_333766_52">'810956'!$A$330</definedName>
    <definedName name="SQCR_810956_86908_333766_53">'810956'!$A$331</definedName>
    <definedName name="SQCR_810956_86908_333766_54">'810956'!$A$332</definedName>
    <definedName name="SQCR_810956_86908_333766_55">'810956'!$A$333</definedName>
    <definedName name="SQCR_810956_86908_333766_56">'810956'!$A$334</definedName>
    <definedName name="SQCR_810956_86908_333766_57">'810956'!$A$335</definedName>
    <definedName name="SQCR_810956_86908_333766_58">'810956'!$A$336</definedName>
    <definedName name="SQCR_810956_86908_333766_59">'810956'!$A$337</definedName>
    <definedName name="SQCR_810956_86908_333766_6">'810956'!$A$284</definedName>
    <definedName name="SQCR_810956_86908_333766_60">'810956'!$A$338</definedName>
    <definedName name="SQCR_810956_86908_333766_61">'810956'!$A$339</definedName>
    <definedName name="SQCR_810956_86908_333766_62">'810956'!$A$340</definedName>
    <definedName name="SQCR_810956_86908_333766_63">'810956'!$A$341</definedName>
    <definedName name="SQCR_810956_86908_333766_64">'810956'!$A$342</definedName>
    <definedName name="SQCR_810956_86908_333766_65">'810956'!$A$343</definedName>
    <definedName name="SQCR_810956_86908_333766_66">'810956'!$A$344</definedName>
    <definedName name="SQCR_810956_86908_333766_67">'810956'!$A$345</definedName>
    <definedName name="SQCR_810956_86908_333766_68">'810956'!$A$346</definedName>
    <definedName name="SQCR_810956_86908_333766_69">'810956'!$A$347</definedName>
    <definedName name="SQCR_810956_86908_333766_7">'810956'!$A$285</definedName>
    <definedName name="SQCR_810956_86908_333766_70">'810956'!$A$348</definedName>
    <definedName name="SQCR_810956_86908_333766_71">'810956'!$A$349</definedName>
    <definedName name="SQCR_810956_86908_333766_72">'810956'!$A$350</definedName>
    <definedName name="SQCR_810956_86908_333766_73">'810956'!$A$351</definedName>
    <definedName name="SQCR_810956_86908_333766_74">'810956'!$A$352</definedName>
    <definedName name="SQCR_810956_86908_333766_75">'810956'!$A$353</definedName>
    <definedName name="SQCR_810956_86908_333766_76">'810956'!$A$354</definedName>
    <definedName name="SQCR_810956_86908_333766_77">'810956'!$A$355</definedName>
    <definedName name="SQCR_810956_86908_333766_78">'810956'!$A$356</definedName>
    <definedName name="SQCR_810956_86908_333766_79">'810956'!$A$357</definedName>
    <definedName name="SQCR_810956_86908_333766_8">'810956'!$A$286</definedName>
    <definedName name="SQCR_810956_86908_333766_80">'810956'!$A$358</definedName>
    <definedName name="SQCR_810956_86908_333766_81">'810956'!$A$359</definedName>
    <definedName name="SQCR_810956_86908_333766_82">'810956'!$A$360</definedName>
    <definedName name="SQCR_810956_86908_333766_83">'810956'!$A$361</definedName>
    <definedName name="SQCR_810956_86908_333766_84">'810956'!$A$362</definedName>
    <definedName name="SQCR_810956_86908_333766_85">'810956'!$A$363</definedName>
    <definedName name="SQCR_810956_86908_333766_86">'810956'!$A$364</definedName>
    <definedName name="SQCR_810956_86908_333766_87">'810956'!$A$365</definedName>
    <definedName name="SQCR_810956_86908_333766_88">'810956'!$A$366</definedName>
    <definedName name="SQCR_810956_86908_333766_89">'810956'!$A$367</definedName>
    <definedName name="SQCR_810956_86908_333766_9">'810956'!$A$287</definedName>
    <definedName name="SQCR_810956_86908_333766_90">'810956'!$A$368</definedName>
    <definedName name="SQCR_810956_86908_333766_91">'810956'!$A$369</definedName>
    <definedName name="SQCR_810956_86908_333766_92">'810956'!$A$370</definedName>
    <definedName name="SQCR_810956_86908_333766_93">'810956'!$A$371</definedName>
    <definedName name="SQCR_810956_86908_333766_94">'810956'!$A$372</definedName>
    <definedName name="SQCR_810956_86908_333766_95">'810956'!$A$373</definedName>
    <definedName name="SQCR_810956_86908_333766_96">'810956'!$A$374</definedName>
    <definedName name="SQCR_810956_86908_333766_97">'810956'!$A$375</definedName>
    <definedName name="SQCR_810956_86908_333766_98">'810956'!$A$376</definedName>
    <definedName name="SQCR_810956_86908_333766_99">'810956'!$A$377</definedName>
    <definedName name="SQCR_810956_86908_333767_10">'810956'!$B$288</definedName>
    <definedName name="SQCR_810956_86908_333767_100">'810956'!$B$378</definedName>
    <definedName name="SQCR_810956_86908_333767_101">'810956'!$B$379</definedName>
    <definedName name="SQCR_810956_86908_333767_102">'810956'!$B$380</definedName>
    <definedName name="SQCR_810956_86908_333767_103">'810956'!$B$381</definedName>
    <definedName name="SQCR_810956_86908_333767_104">'810956'!$B$382</definedName>
    <definedName name="SQCR_810956_86908_333767_105">'810956'!$B$383</definedName>
    <definedName name="SQCR_810956_86908_333767_106">'810956'!$B$384</definedName>
    <definedName name="SQCR_810956_86908_333767_107">'810956'!$B$385</definedName>
    <definedName name="SQCR_810956_86908_333767_108">'810956'!$B$386</definedName>
    <definedName name="SQCR_810956_86908_333767_109">'810956'!$B$387</definedName>
    <definedName name="SQCR_810956_86908_333767_11">'810956'!$B$289</definedName>
    <definedName name="SQCR_810956_86908_333767_110">'810956'!$B$388</definedName>
    <definedName name="SQCR_810956_86908_333767_111">'810956'!$B$389</definedName>
    <definedName name="SQCR_810956_86908_333767_112">'810956'!$B$390</definedName>
    <definedName name="SQCR_810956_86908_333767_113">'810956'!$B$391</definedName>
    <definedName name="SQCR_810956_86908_333767_114">'810956'!$B$392</definedName>
    <definedName name="SQCR_810956_86908_333767_115">'810956'!$B$393</definedName>
    <definedName name="SQCR_810956_86908_333767_116">'810956'!$B$394</definedName>
    <definedName name="SQCR_810956_86908_333767_117">'810956'!$B$395</definedName>
    <definedName name="SQCR_810956_86908_333767_118">'810956'!$B$396</definedName>
    <definedName name="SQCR_810956_86908_333767_119">'810956'!$B$397</definedName>
    <definedName name="SQCR_810956_86908_333767_12">'810956'!$B$290</definedName>
    <definedName name="SQCR_810956_86908_333767_120">'810956'!$B$398</definedName>
    <definedName name="SQCR_810956_86908_333767_121">'810956'!$B$399</definedName>
    <definedName name="SQCR_810956_86908_333767_122">'810956'!$B$400</definedName>
    <definedName name="SQCR_810956_86908_333767_123">'810956'!$B$401</definedName>
    <definedName name="SQCR_810956_86908_333767_124">'810956'!$B$402</definedName>
    <definedName name="SQCR_810956_86908_333767_125">'810956'!$B$403</definedName>
    <definedName name="SQCR_810956_86908_333767_126">'810956'!$B$404</definedName>
    <definedName name="SQCR_810956_86908_333767_127">'810956'!$B$405</definedName>
    <definedName name="SQCR_810956_86908_333767_14">'810956'!$B$292</definedName>
    <definedName name="SQCR_810956_86908_333767_15">'810956'!$B$293</definedName>
    <definedName name="SQCR_810956_86908_333767_16">'810956'!$B$294</definedName>
    <definedName name="SQCR_810956_86908_333767_17">'810956'!$B$295</definedName>
    <definedName name="SQCR_810956_86908_333767_18">'810956'!$B$296</definedName>
    <definedName name="SQCR_810956_86908_333767_19">'810956'!$B$297</definedName>
    <definedName name="SQCR_810956_86908_333767_2">'810956'!$B$280</definedName>
    <definedName name="SQCR_810956_86908_333767_20">'810956'!$B$298</definedName>
    <definedName name="SQCR_810956_86908_333767_21">'810956'!$B$299</definedName>
    <definedName name="SQCR_810956_86908_333767_22">'810956'!$B$300</definedName>
    <definedName name="SQCR_810956_86908_333767_23">'810956'!$B$301</definedName>
    <definedName name="SQCR_810956_86908_333767_24">'810956'!$B$302</definedName>
    <definedName name="SQCR_810956_86908_333767_25">'810956'!$B$303</definedName>
    <definedName name="SQCR_810956_86908_333767_26">'810956'!$B$304</definedName>
    <definedName name="SQCR_810956_86908_333767_27">'810956'!$B$305</definedName>
    <definedName name="SQCR_810956_86908_333767_28">'810956'!$B$306</definedName>
    <definedName name="SQCR_810956_86908_333767_29">'810956'!$B$307</definedName>
    <definedName name="SQCR_810956_86908_333767_3">'810956'!$B$281</definedName>
    <definedName name="SQCR_810956_86908_333767_30">'810956'!$B$308</definedName>
    <definedName name="SQCR_810956_86908_333767_31">'810956'!$B$309</definedName>
    <definedName name="SQCR_810956_86908_333767_33">'810956'!$B$311</definedName>
    <definedName name="SQCR_810956_86908_333767_34">'810956'!$B$312</definedName>
    <definedName name="SQCR_810956_86908_333767_35">'810956'!$B$313</definedName>
    <definedName name="SQCR_810956_86908_333767_37">'810956'!$B$315</definedName>
    <definedName name="SQCR_810956_86908_333767_38">'810956'!$B$316</definedName>
    <definedName name="SQCR_810956_86908_333767_39">'810956'!$B$317</definedName>
    <definedName name="SQCR_810956_86908_333767_4">'810956'!$B$282</definedName>
    <definedName name="SQCR_810956_86908_333767_40">'810956'!$B$318</definedName>
    <definedName name="SQCR_810956_86908_333767_41">'810956'!$B$319</definedName>
    <definedName name="SQCR_810956_86908_333767_42">'810956'!$B$320</definedName>
    <definedName name="SQCR_810956_86908_333767_43">'810956'!$B$321</definedName>
    <definedName name="SQCR_810956_86908_333767_44">'810956'!$B$322</definedName>
    <definedName name="SQCR_810956_86908_333767_45">'810956'!$B$323</definedName>
    <definedName name="SQCR_810956_86908_333767_46">'810956'!$B$324</definedName>
    <definedName name="SQCR_810956_86908_333767_47">'810956'!$B$325</definedName>
    <definedName name="SQCR_810956_86908_333767_49">'810956'!$B$327</definedName>
    <definedName name="SQCR_810956_86908_333767_5">'810956'!$B$283</definedName>
    <definedName name="SQCR_810956_86908_333767_50">'810956'!$B$328</definedName>
    <definedName name="SQCR_810956_86908_333767_51">'810956'!$B$329</definedName>
    <definedName name="SQCR_810956_86908_333767_52">'810956'!$B$330</definedName>
    <definedName name="SQCR_810956_86908_333767_53">'810956'!$B$331</definedName>
    <definedName name="SQCR_810956_86908_333767_54">'810956'!$B$332</definedName>
    <definedName name="SQCR_810956_86908_333767_55">'810956'!$B$333</definedName>
    <definedName name="SQCR_810956_86908_333767_56">'810956'!$B$334</definedName>
    <definedName name="SQCR_810956_86908_333767_57">'810956'!$B$335</definedName>
    <definedName name="SQCR_810956_86908_333767_58">'810956'!$B$336</definedName>
    <definedName name="SQCR_810956_86908_333767_59">'810956'!$B$337</definedName>
    <definedName name="SQCR_810956_86908_333767_6">'810956'!$B$284</definedName>
    <definedName name="SQCR_810956_86908_333767_60">'810956'!$B$338</definedName>
    <definedName name="SQCR_810956_86908_333767_61">'810956'!$B$339</definedName>
    <definedName name="SQCR_810956_86908_333767_62">'810956'!$B$340</definedName>
    <definedName name="SQCR_810956_86908_333767_63">'810956'!$B$341</definedName>
    <definedName name="SQCR_810956_86908_333767_64">'810956'!$B$342</definedName>
    <definedName name="SQCR_810956_86908_333767_65">'810956'!$B$343</definedName>
    <definedName name="SQCR_810956_86908_333767_66">'810956'!$B$344</definedName>
    <definedName name="SQCR_810956_86908_333767_67">'810956'!$B$345</definedName>
    <definedName name="SQCR_810956_86908_333767_68">'810956'!$B$346</definedName>
    <definedName name="SQCR_810956_86908_333767_69">'810956'!$B$347</definedName>
    <definedName name="SQCR_810956_86908_333767_7">'810956'!$B$285</definedName>
    <definedName name="SQCR_810956_86908_333767_70">'810956'!$B$348</definedName>
    <definedName name="SQCR_810956_86908_333767_71">'810956'!$B$349</definedName>
    <definedName name="SQCR_810956_86908_333767_72">'810956'!$B$350</definedName>
    <definedName name="SQCR_810956_86908_333767_73">'810956'!$B$351</definedName>
    <definedName name="SQCR_810956_86908_333767_74">'810956'!$B$352</definedName>
    <definedName name="SQCR_810956_86908_333767_75">'810956'!$B$353</definedName>
    <definedName name="SQCR_810956_86908_333767_76">'810956'!$B$354</definedName>
    <definedName name="SQCR_810956_86908_333767_77">'810956'!$B$355</definedName>
    <definedName name="SQCR_810956_86908_333767_78">'810956'!$B$356</definedName>
    <definedName name="SQCR_810956_86908_333767_79">'810956'!$B$357</definedName>
    <definedName name="SQCR_810956_86908_333767_8">'810956'!$B$286</definedName>
    <definedName name="SQCR_810956_86908_333767_80">'810956'!$B$358</definedName>
    <definedName name="SQCR_810956_86908_333767_81">'810956'!$B$359</definedName>
    <definedName name="SQCR_810956_86908_333767_82">'810956'!$B$360</definedName>
    <definedName name="SQCR_810956_86908_333767_83">'810956'!$B$361</definedName>
    <definedName name="SQCR_810956_86908_333767_84">'810956'!$B$362</definedName>
    <definedName name="SQCR_810956_86908_333767_85">'810956'!$B$363</definedName>
    <definedName name="SQCR_810956_86908_333767_86">'810956'!$B$364</definedName>
    <definedName name="SQCR_810956_86908_333767_87">'810956'!$B$365</definedName>
    <definedName name="SQCR_810956_86908_333767_88">'810956'!$B$366</definedName>
    <definedName name="SQCR_810956_86908_333767_89">'810956'!$B$367</definedName>
    <definedName name="SQCR_810956_86908_333767_9">'810956'!$B$287</definedName>
    <definedName name="SQCR_810956_86908_333767_90">'810956'!$B$368</definedName>
    <definedName name="SQCR_810956_86908_333767_91">'810956'!$B$369</definedName>
    <definedName name="SQCR_810956_86908_333767_92">'810956'!$B$370</definedName>
    <definedName name="SQCR_810956_86908_333767_93">'810956'!$B$371</definedName>
    <definedName name="SQCR_810956_86908_333767_94">'810956'!$B$372</definedName>
    <definedName name="SQCR_810956_86908_333767_95">'810956'!$B$373</definedName>
    <definedName name="SQCR_810956_86908_333767_96">'810956'!$B$374</definedName>
    <definedName name="SQCR_810956_86908_333767_97">'810956'!$B$375</definedName>
    <definedName name="SQCR_810956_86908_333767_98">'810956'!$B$376</definedName>
    <definedName name="SQCR_810956_86908_333767_99">'810956'!$B$377</definedName>
    <definedName name="SQCR_810956_86908_333768_10">'810956'!$F$288</definedName>
    <definedName name="SQCR_810956_86908_333768_100">'810956'!$F$378</definedName>
    <definedName name="SQCR_810956_86908_333768_101">'810956'!$F$379</definedName>
    <definedName name="SQCR_810956_86908_333768_102">'810956'!$F$380</definedName>
    <definedName name="SQCR_810956_86908_333768_103">'810956'!$F$381</definedName>
    <definedName name="SQCR_810956_86908_333768_104">'810956'!$F$382</definedName>
    <definedName name="SQCR_810956_86908_333768_105">'810956'!$F$383</definedName>
    <definedName name="SQCR_810956_86908_333768_106">'810956'!$F$384</definedName>
    <definedName name="SQCR_810956_86908_333768_107">'810956'!$F$385</definedName>
    <definedName name="SQCR_810956_86908_333768_108">'810956'!$F$386</definedName>
    <definedName name="SQCR_810956_86908_333768_109">'810956'!$F$387</definedName>
    <definedName name="SQCR_810956_86908_333768_11">'810956'!$F$289</definedName>
    <definedName name="SQCR_810956_86908_333768_110">'810956'!$F$388</definedName>
    <definedName name="SQCR_810956_86908_333768_111">'810956'!$F$389</definedName>
    <definedName name="SQCR_810956_86908_333768_112">'810956'!$F$390</definedName>
    <definedName name="SQCR_810956_86908_333768_113">'810956'!$F$391</definedName>
    <definedName name="SQCR_810956_86908_333768_114">'810956'!$F$392</definedName>
    <definedName name="SQCR_810956_86908_333768_115">'810956'!$F$393</definedName>
    <definedName name="SQCR_810956_86908_333768_116">'810956'!$F$394</definedName>
    <definedName name="SQCR_810956_86908_333768_117">'810956'!$F$395</definedName>
    <definedName name="SQCR_810956_86908_333768_118">'810956'!$F$396</definedName>
    <definedName name="SQCR_810956_86908_333768_119">'810956'!$F$397</definedName>
    <definedName name="SQCR_810956_86908_333768_12">'810956'!$F$290</definedName>
    <definedName name="SQCR_810956_86908_333768_120">'810956'!$F$398</definedName>
    <definedName name="SQCR_810956_86908_333768_121">'810956'!$F$399</definedName>
    <definedName name="SQCR_810956_86908_333768_122">'810956'!$F$400</definedName>
    <definedName name="SQCR_810956_86908_333768_123">'810956'!$F$401</definedName>
    <definedName name="SQCR_810956_86908_333768_124">'810956'!$F$402</definedName>
    <definedName name="SQCR_810956_86908_333768_125">'810956'!$F$403</definedName>
    <definedName name="SQCR_810956_86908_333768_126">'810956'!$F$404</definedName>
    <definedName name="SQCR_810956_86908_333768_14">'810956'!$F$292</definedName>
    <definedName name="SQCR_810956_86908_333768_15">'810956'!$F$293</definedName>
    <definedName name="SQCR_810956_86908_333768_16">'810956'!$F$294</definedName>
    <definedName name="SQCR_810956_86908_333768_17">'810956'!$F$295</definedName>
    <definedName name="SQCR_810956_86908_333768_18">'810956'!$F$296</definedName>
    <definedName name="SQCR_810956_86908_333768_19">'810956'!$F$297</definedName>
    <definedName name="SQCR_810956_86908_333768_2">'810956'!$F$280</definedName>
    <definedName name="SQCR_810956_86908_333768_20">'810956'!$F$298</definedName>
    <definedName name="SQCR_810956_86908_333768_21">'810956'!$F$299</definedName>
    <definedName name="SQCR_810956_86908_333768_22">'810956'!$F$300</definedName>
    <definedName name="SQCR_810956_86908_333768_23">'810956'!$F$301</definedName>
    <definedName name="SQCR_810956_86908_333768_24">'810956'!$F$302</definedName>
    <definedName name="SQCR_810956_86908_333768_25">'810956'!$F$303</definedName>
    <definedName name="SQCR_810956_86908_333768_26">'810956'!$F$304</definedName>
    <definedName name="SQCR_810956_86908_333768_27">'810956'!$F$305</definedName>
    <definedName name="SQCR_810956_86908_333768_28">'810956'!$F$306</definedName>
    <definedName name="SQCR_810956_86908_333768_29">'810956'!$F$307</definedName>
    <definedName name="SQCR_810956_86908_333768_3">'810956'!$F$281</definedName>
    <definedName name="SQCR_810956_86908_333768_30">'810956'!$F$308</definedName>
    <definedName name="SQCR_810956_86908_333768_31">'810956'!$F$309</definedName>
    <definedName name="SQCR_810956_86908_333768_33">'810956'!$F$311</definedName>
    <definedName name="SQCR_810956_86908_333768_34">'810956'!$F$312</definedName>
    <definedName name="SQCR_810956_86908_333768_35">'810956'!$F$313</definedName>
    <definedName name="SQCR_810956_86908_333768_37">'810956'!$F$315</definedName>
    <definedName name="SQCR_810956_86908_333768_38">'810956'!$F$316</definedName>
    <definedName name="SQCR_810956_86908_333768_39">'810956'!$F$317</definedName>
    <definedName name="SQCR_810956_86908_333768_4">'810956'!$F$282</definedName>
    <definedName name="SQCR_810956_86908_333768_40">'810956'!$F$318</definedName>
    <definedName name="SQCR_810956_86908_333768_41">'810956'!$F$319</definedName>
    <definedName name="SQCR_810956_86908_333768_42">'810956'!$F$320</definedName>
    <definedName name="SQCR_810956_86908_333768_43">'810956'!$F$321</definedName>
    <definedName name="SQCR_810956_86908_333768_44">'810956'!$F$322</definedName>
    <definedName name="SQCR_810956_86908_333768_45">'810956'!$F$323</definedName>
    <definedName name="SQCR_810956_86908_333768_46">'810956'!$F$324</definedName>
    <definedName name="SQCR_810956_86908_333768_47">'810956'!$F$325</definedName>
    <definedName name="SQCR_810956_86908_333768_49">'810956'!$F$327</definedName>
    <definedName name="SQCR_810956_86908_333768_5">'810956'!$F$283</definedName>
    <definedName name="SQCR_810956_86908_333768_50">'810956'!$F$328</definedName>
    <definedName name="SQCR_810956_86908_333768_51">'810956'!$F$329</definedName>
    <definedName name="SQCR_810956_86908_333768_52">'810956'!$F$330</definedName>
    <definedName name="SQCR_810956_86908_333768_53">'810956'!$F$331</definedName>
    <definedName name="SQCR_810956_86908_333768_54">'810956'!$F$332</definedName>
    <definedName name="SQCR_810956_86908_333768_55">'810956'!$F$333</definedName>
    <definedName name="SQCR_810956_86908_333768_56">'810956'!$F$334</definedName>
    <definedName name="SQCR_810956_86908_333768_57">'810956'!$F$335</definedName>
    <definedName name="SQCR_810956_86908_333768_58">'810956'!$F$336</definedName>
    <definedName name="SQCR_810956_86908_333768_59">'810956'!$F$337</definedName>
    <definedName name="SQCR_810956_86908_333768_6">'810956'!$F$284</definedName>
    <definedName name="SQCR_810956_86908_333768_60">'810956'!$F$338</definedName>
    <definedName name="SQCR_810956_86908_333768_61">'810956'!$F$339</definedName>
    <definedName name="SQCR_810956_86908_333768_62">'810956'!$F$340</definedName>
    <definedName name="SQCR_810956_86908_333768_63">'810956'!$F$341</definedName>
    <definedName name="SQCR_810956_86908_333768_64">'810956'!$F$342</definedName>
    <definedName name="SQCR_810956_86908_333768_65">'810956'!$F$343</definedName>
    <definedName name="SQCR_810956_86908_333768_66">'810956'!$F$344</definedName>
    <definedName name="SQCR_810956_86908_333768_67">'810956'!$F$345</definedName>
    <definedName name="SQCR_810956_86908_333768_68">'810956'!$F$346</definedName>
    <definedName name="SQCR_810956_86908_333768_7">'810956'!$F$285</definedName>
    <definedName name="SQCR_810956_86908_333768_70">'810956'!$F$348</definedName>
    <definedName name="SQCR_810956_86908_333768_71">'810956'!$F$349</definedName>
    <definedName name="SQCR_810956_86908_333768_72">'810956'!$F$350</definedName>
    <definedName name="SQCR_810956_86908_333768_73">'810956'!$F$351</definedName>
    <definedName name="SQCR_810956_86908_333768_74">'810956'!$F$352</definedName>
    <definedName name="SQCR_810956_86908_333768_75">'810956'!$F$353</definedName>
    <definedName name="SQCR_810956_86908_333768_76">'810956'!$F$354</definedName>
    <definedName name="SQCR_810956_86908_333768_77">'810956'!$F$355</definedName>
    <definedName name="SQCR_810956_86908_333768_78">'810956'!$F$356</definedName>
    <definedName name="SQCR_810956_86908_333768_79">'810956'!$F$357</definedName>
    <definedName name="SQCR_810956_86908_333768_8">'810956'!$F$286</definedName>
    <definedName name="SQCR_810956_86908_333768_80">'810956'!$F$358</definedName>
    <definedName name="SQCR_810956_86908_333768_81">'810956'!$F$359</definedName>
    <definedName name="SQCR_810956_86908_333768_82">'810956'!$F$360</definedName>
    <definedName name="SQCR_810956_86908_333768_83">'810956'!$F$361</definedName>
    <definedName name="SQCR_810956_86908_333768_84">'810956'!$F$362</definedName>
    <definedName name="SQCR_810956_86908_333768_85">'810956'!$F$363</definedName>
    <definedName name="SQCR_810956_86908_333768_86">'810956'!$F$364</definedName>
    <definedName name="SQCR_810956_86908_333768_87">'810956'!$F$365</definedName>
    <definedName name="SQCR_810956_86908_333768_88">'810956'!$F$366</definedName>
    <definedName name="SQCR_810956_86908_333768_89">'810956'!$F$367</definedName>
    <definedName name="SQCR_810956_86908_333768_9">'810956'!$F$287</definedName>
    <definedName name="SQCR_810956_86908_333768_90">'810956'!$F$368</definedName>
    <definedName name="SQCR_810956_86908_333768_91">'810956'!$F$369</definedName>
    <definedName name="SQCR_810956_86908_333768_92">'810956'!$F$370</definedName>
    <definedName name="SQCR_810956_86908_333768_93">'810956'!$F$371</definedName>
    <definedName name="SQCR_810956_86908_333768_94">'810956'!$F$372</definedName>
    <definedName name="SQCR_810956_86908_333768_95">'810956'!$F$373</definedName>
    <definedName name="SQCR_810956_86908_333768_96">'810956'!$F$374</definedName>
    <definedName name="SQCR_810956_86908_333768_97">'810956'!$F$375</definedName>
    <definedName name="SQCR_810956_86908_333768_98">'810956'!$F$376</definedName>
    <definedName name="SQCR_810956_86908_333768_99">'810956'!$F$377</definedName>
    <definedName name="SQCR_810956_86908_333769_10">'810956'!$G$288</definedName>
    <definedName name="SQCR_810956_86908_333769_100">'810956'!$G$378</definedName>
    <definedName name="SQCR_810956_86908_333769_101">'810956'!$G$379</definedName>
    <definedName name="SQCR_810956_86908_333769_102">'810956'!$G$380</definedName>
    <definedName name="SQCR_810956_86908_333769_103">'810956'!$G$381</definedName>
    <definedName name="SQCR_810956_86908_333769_104">'810956'!$G$382</definedName>
    <definedName name="SQCR_810956_86908_333769_105">'810956'!$G$383</definedName>
    <definedName name="SQCR_810956_86908_333769_106">'810956'!$G$384</definedName>
    <definedName name="SQCR_810956_86908_333769_107">'810956'!$G$385</definedName>
    <definedName name="SQCR_810956_86908_333769_108">'810956'!$G$386</definedName>
    <definedName name="SQCR_810956_86908_333769_109">'810956'!$G$387</definedName>
    <definedName name="SQCR_810956_86908_333769_11">'810956'!$G$289</definedName>
    <definedName name="SQCR_810956_86908_333769_110">'810956'!$G$388</definedName>
    <definedName name="SQCR_810956_86908_333769_111">'810956'!$G$389</definedName>
    <definedName name="SQCR_810956_86908_333769_112">'810956'!$G$390</definedName>
    <definedName name="SQCR_810956_86908_333769_113">'810956'!$G$391</definedName>
    <definedName name="SQCR_810956_86908_333769_114">'810956'!$G$392</definedName>
    <definedName name="SQCR_810956_86908_333769_115">'810956'!$G$393</definedName>
    <definedName name="SQCR_810956_86908_333769_116">'810956'!$G$394</definedName>
    <definedName name="SQCR_810956_86908_333769_117">'810956'!$G$395</definedName>
    <definedName name="SQCR_810956_86908_333769_118">'810956'!$G$396</definedName>
    <definedName name="SQCR_810956_86908_333769_119">'810956'!$G$397</definedName>
    <definedName name="SQCR_810956_86908_333769_12">'810956'!$G$290</definedName>
    <definedName name="SQCR_810956_86908_333769_120">'810956'!$G$398</definedName>
    <definedName name="SQCR_810956_86908_333769_121">'810956'!$G$399</definedName>
    <definedName name="SQCR_810956_86908_333769_122">'810956'!$G$400</definedName>
    <definedName name="SQCR_810956_86908_333769_123">'810956'!$G$401</definedName>
    <definedName name="SQCR_810956_86908_333769_124">'810956'!$G$402</definedName>
    <definedName name="SQCR_810956_86908_333769_125">'810956'!$G$403</definedName>
    <definedName name="SQCR_810956_86908_333769_126">'810956'!$G$404</definedName>
    <definedName name="SQCR_810956_86908_333769_14">'810956'!$G$292</definedName>
    <definedName name="SQCR_810956_86908_333769_15">'810956'!$G$293</definedName>
    <definedName name="SQCR_810956_86908_333769_16">'810956'!$G$294</definedName>
    <definedName name="SQCR_810956_86908_333769_17">'810956'!$G$295</definedName>
    <definedName name="SQCR_810956_86908_333769_18">'810956'!$G$296</definedName>
    <definedName name="SQCR_810956_86908_333769_19">'810956'!$G$297</definedName>
    <definedName name="SQCR_810956_86908_333769_2">'810956'!$G$280</definedName>
    <definedName name="SQCR_810956_86908_333769_20">'810956'!$G$298</definedName>
    <definedName name="SQCR_810956_86908_333769_21">'810956'!$G$299</definedName>
    <definedName name="SQCR_810956_86908_333769_22">'810956'!$G$300</definedName>
    <definedName name="SQCR_810956_86908_333769_23">'810956'!$G$301</definedName>
    <definedName name="SQCR_810956_86908_333769_24">'810956'!$G$302</definedName>
    <definedName name="SQCR_810956_86908_333769_25">'810956'!$G$303</definedName>
    <definedName name="SQCR_810956_86908_333769_26">'810956'!$G$304</definedName>
    <definedName name="SQCR_810956_86908_333769_27">'810956'!$G$305</definedName>
    <definedName name="SQCR_810956_86908_333769_28">'810956'!$G$306</definedName>
    <definedName name="SQCR_810956_86908_333769_29">'810956'!$G$307</definedName>
    <definedName name="SQCR_810956_86908_333769_3">'810956'!$G$281</definedName>
    <definedName name="SQCR_810956_86908_333769_30">'810956'!$G$308</definedName>
    <definedName name="SQCR_810956_86908_333769_31">'810956'!$G$309</definedName>
    <definedName name="SQCR_810956_86908_333769_33">'810956'!$G$311</definedName>
    <definedName name="SQCR_810956_86908_333769_34">'810956'!$G$312</definedName>
    <definedName name="SQCR_810956_86908_333769_35">'810956'!$G$313</definedName>
    <definedName name="SQCR_810956_86908_333769_37">'810956'!$G$315</definedName>
    <definedName name="SQCR_810956_86908_333769_38">'810956'!$G$316</definedName>
    <definedName name="SQCR_810956_86908_333769_39">'810956'!$G$317</definedName>
    <definedName name="SQCR_810956_86908_333769_4">'810956'!$G$282</definedName>
    <definedName name="SQCR_810956_86908_333769_40">'810956'!$G$318</definedName>
    <definedName name="SQCR_810956_86908_333769_41">'810956'!$G$319</definedName>
    <definedName name="SQCR_810956_86908_333769_42">'810956'!$G$320</definedName>
    <definedName name="SQCR_810956_86908_333769_43">'810956'!$G$321</definedName>
    <definedName name="SQCR_810956_86908_333769_44">'810956'!$G$322</definedName>
    <definedName name="SQCR_810956_86908_333769_45">'810956'!$G$323</definedName>
    <definedName name="SQCR_810956_86908_333769_46">'810956'!$G$324</definedName>
    <definedName name="SQCR_810956_86908_333769_47">'810956'!$G$325</definedName>
    <definedName name="SQCR_810956_86908_333769_49">'810956'!$G$327</definedName>
    <definedName name="SQCR_810956_86908_333769_5">'810956'!$G$283</definedName>
    <definedName name="SQCR_810956_86908_333769_50">'810956'!$G$328</definedName>
    <definedName name="SQCR_810956_86908_333769_51">'810956'!$G$329</definedName>
    <definedName name="SQCR_810956_86908_333769_52">'810956'!$G$330</definedName>
    <definedName name="SQCR_810956_86908_333769_53">'810956'!$G$331</definedName>
    <definedName name="SQCR_810956_86908_333769_54">'810956'!$G$332</definedName>
    <definedName name="SQCR_810956_86908_333769_55">'810956'!$G$333</definedName>
    <definedName name="SQCR_810956_86908_333769_56">'810956'!$G$334</definedName>
    <definedName name="SQCR_810956_86908_333769_57">'810956'!$G$335</definedName>
    <definedName name="SQCR_810956_86908_333769_58">'810956'!$G$336</definedName>
    <definedName name="SQCR_810956_86908_333769_59">'810956'!$G$337</definedName>
    <definedName name="SQCR_810956_86908_333769_6">'810956'!$G$284</definedName>
    <definedName name="SQCR_810956_86908_333769_60">'810956'!$G$338</definedName>
    <definedName name="SQCR_810956_86908_333769_61">'810956'!$G$339</definedName>
    <definedName name="SQCR_810956_86908_333769_62">'810956'!$G$340</definedName>
    <definedName name="SQCR_810956_86908_333769_63">'810956'!$G$341</definedName>
    <definedName name="SQCR_810956_86908_333769_64">'810956'!$G$342</definedName>
    <definedName name="SQCR_810956_86908_333769_65">'810956'!$G$343</definedName>
    <definedName name="SQCR_810956_86908_333769_66">'810956'!$G$344</definedName>
    <definedName name="SQCR_810956_86908_333769_67">'810956'!$G$345</definedName>
    <definedName name="SQCR_810956_86908_333769_68">'810956'!$G$346</definedName>
    <definedName name="SQCR_810956_86908_333769_7">'810956'!$G$285</definedName>
    <definedName name="SQCR_810956_86908_333769_70">'810956'!$G$348</definedName>
    <definedName name="SQCR_810956_86908_333769_71">'810956'!$G$349</definedName>
    <definedName name="SQCR_810956_86908_333769_72">'810956'!$G$350</definedName>
    <definedName name="SQCR_810956_86908_333769_73">'810956'!$G$351</definedName>
    <definedName name="SQCR_810956_86908_333769_74">'810956'!$G$352</definedName>
    <definedName name="SQCR_810956_86908_333769_75">'810956'!$G$353</definedName>
    <definedName name="SQCR_810956_86908_333769_76">'810956'!$G$354</definedName>
    <definedName name="SQCR_810956_86908_333769_77">'810956'!$G$355</definedName>
    <definedName name="SQCR_810956_86908_333769_78">'810956'!$G$356</definedName>
    <definedName name="SQCR_810956_86908_333769_79">'810956'!$G$357</definedName>
    <definedName name="SQCR_810956_86908_333769_8">'810956'!$G$286</definedName>
    <definedName name="SQCR_810956_86908_333769_80">'810956'!$G$358</definedName>
    <definedName name="SQCR_810956_86908_333769_81">'810956'!$G$359</definedName>
    <definedName name="SQCR_810956_86908_333769_82">'810956'!$G$360</definedName>
    <definedName name="SQCR_810956_86908_333769_83">'810956'!$G$361</definedName>
    <definedName name="SQCR_810956_86908_333769_84">'810956'!$G$362</definedName>
    <definedName name="SQCR_810956_86908_333769_85">'810956'!$G$363</definedName>
    <definedName name="SQCR_810956_86908_333769_86">'810956'!$G$364</definedName>
    <definedName name="SQCR_810956_86908_333769_87">'810956'!$G$365</definedName>
    <definedName name="SQCR_810956_86908_333769_88">'810956'!$G$366</definedName>
    <definedName name="SQCR_810956_86908_333769_89">'810956'!$G$367</definedName>
    <definedName name="SQCR_810956_86908_333769_9">'810956'!$G$287</definedName>
    <definedName name="SQCR_810956_86908_333769_90">'810956'!$G$368</definedName>
    <definedName name="SQCR_810956_86908_333769_91">'810956'!$G$369</definedName>
    <definedName name="SQCR_810956_86908_333769_92">'810956'!$G$370</definedName>
    <definedName name="SQCR_810956_86908_333769_93">'810956'!$G$371</definedName>
    <definedName name="SQCR_810956_86908_333769_94">'810956'!$G$372</definedName>
    <definedName name="SQCR_810956_86908_333769_95">'810956'!$G$373</definedName>
    <definedName name="SQCR_810956_86908_333769_96">'810956'!$G$374</definedName>
    <definedName name="SQCR_810956_86908_333769_97">'810956'!$G$375</definedName>
    <definedName name="SQCR_810956_86908_333769_98">'810956'!$G$376</definedName>
    <definedName name="SQCR_810956_86908_333769_99">'810956'!$G$377</definedName>
    <definedName name="SQCR_810956_86908_333770_10">'810956'!$H$288</definedName>
    <definedName name="SQCR_810956_86908_333770_100">'810956'!$H$378</definedName>
    <definedName name="SQCR_810956_86908_333770_101">'810956'!$H$379</definedName>
    <definedName name="SQCR_810956_86908_333770_102">'810956'!$H$380</definedName>
    <definedName name="SQCR_810956_86908_333770_103">'810956'!$H$381</definedName>
    <definedName name="SQCR_810956_86908_333770_104">'810956'!$H$382</definedName>
    <definedName name="SQCR_810956_86908_333770_105">'810956'!$H$383</definedName>
    <definedName name="SQCR_810956_86908_333770_106">'810956'!$H$384</definedName>
    <definedName name="SQCR_810956_86908_333770_107">'810956'!$H$385</definedName>
    <definedName name="SQCR_810956_86908_333770_108">'810956'!$H$386</definedName>
    <definedName name="SQCR_810956_86908_333770_109">'810956'!$H$387</definedName>
    <definedName name="SQCR_810956_86908_333770_11">'810956'!$H$289</definedName>
    <definedName name="SQCR_810956_86908_333770_110">'810956'!$H$388</definedName>
    <definedName name="SQCR_810956_86908_333770_111">'810956'!$H$389</definedName>
    <definedName name="SQCR_810956_86908_333770_112">'810956'!$H$390</definedName>
    <definedName name="SQCR_810956_86908_333770_113">'810956'!$H$391</definedName>
    <definedName name="SQCR_810956_86908_333770_114">'810956'!$H$392</definedName>
    <definedName name="SQCR_810956_86908_333770_115">'810956'!$H$393</definedName>
    <definedName name="SQCR_810956_86908_333770_116">'810956'!$H$394</definedName>
    <definedName name="SQCR_810956_86908_333770_117">'810956'!$H$395</definedName>
    <definedName name="SQCR_810956_86908_333770_118">'810956'!$H$396</definedName>
    <definedName name="SQCR_810956_86908_333770_119">'810956'!$H$397</definedName>
    <definedName name="SQCR_810956_86908_333770_12">'810956'!$H$290</definedName>
    <definedName name="SQCR_810956_86908_333770_120">'810956'!$H$398</definedName>
    <definedName name="SQCR_810956_86908_333770_121">'810956'!$H$399</definedName>
    <definedName name="SQCR_810956_86908_333770_122">'810956'!$H$400</definedName>
    <definedName name="SQCR_810956_86908_333770_123">'810956'!$H$401</definedName>
    <definedName name="SQCR_810956_86908_333770_124">'810956'!$H$402</definedName>
    <definedName name="SQCR_810956_86908_333770_125">'810956'!$H$403</definedName>
    <definedName name="SQCR_810956_86908_333770_126">'810956'!$H$404</definedName>
    <definedName name="SQCR_810956_86908_333770_14">'810956'!$H$292</definedName>
    <definedName name="SQCR_810956_86908_333770_15">'810956'!$H$293</definedName>
    <definedName name="SQCR_810956_86908_333770_16">'810956'!$H$294</definedName>
    <definedName name="SQCR_810956_86908_333770_17">'810956'!$H$295</definedName>
    <definedName name="SQCR_810956_86908_333770_18">'810956'!$H$296</definedName>
    <definedName name="SQCR_810956_86908_333770_19">'810956'!$H$297</definedName>
    <definedName name="SQCR_810956_86908_333770_2">'810956'!$H$280</definedName>
    <definedName name="SQCR_810956_86908_333770_20">'810956'!$H$298</definedName>
    <definedName name="SQCR_810956_86908_333770_21">'810956'!$H$299</definedName>
    <definedName name="SQCR_810956_86908_333770_22">'810956'!$H$300</definedName>
    <definedName name="SQCR_810956_86908_333770_23">'810956'!$H$301</definedName>
    <definedName name="SQCR_810956_86908_333770_24">'810956'!$H$302</definedName>
    <definedName name="SQCR_810956_86908_333770_25">'810956'!$H$303</definedName>
    <definedName name="SQCR_810956_86908_333770_26">'810956'!$H$304</definedName>
    <definedName name="SQCR_810956_86908_333770_27">'810956'!$H$305</definedName>
    <definedName name="SQCR_810956_86908_333770_28">'810956'!$H$306</definedName>
    <definedName name="SQCR_810956_86908_333770_29">'810956'!$H$307</definedName>
    <definedName name="SQCR_810956_86908_333770_3">'810956'!$H$281</definedName>
    <definedName name="SQCR_810956_86908_333770_30">'810956'!$H$308</definedName>
    <definedName name="SQCR_810956_86908_333770_31">'810956'!$H$309</definedName>
    <definedName name="SQCR_810956_86908_333770_33">'810956'!$H$311</definedName>
    <definedName name="SQCR_810956_86908_333770_34">'810956'!$H$312</definedName>
    <definedName name="SQCR_810956_86908_333770_35">'810956'!$H$313</definedName>
    <definedName name="SQCR_810956_86908_333770_37">'810956'!$H$315</definedName>
    <definedName name="SQCR_810956_86908_333770_38">'810956'!$H$316</definedName>
    <definedName name="SQCR_810956_86908_333770_39">'810956'!$H$317</definedName>
    <definedName name="SQCR_810956_86908_333770_4">'810956'!$H$282</definedName>
    <definedName name="SQCR_810956_86908_333770_40">'810956'!$H$318</definedName>
    <definedName name="SQCR_810956_86908_333770_41">'810956'!$H$319</definedName>
    <definedName name="SQCR_810956_86908_333770_42">'810956'!$H$320</definedName>
    <definedName name="SQCR_810956_86908_333770_43">'810956'!$H$321</definedName>
    <definedName name="SQCR_810956_86908_333770_44">'810956'!$H$322</definedName>
    <definedName name="SQCR_810956_86908_333770_45">'810956'!$H$323</definedName>
    <definedName name="SQCR_810956_86908_333770_46">'810956'!$H$324</definedName>
    <definedName name="SQCR_810956_86908_333770_47">'810956'!$H$325</definedName>
    <definedName name="SQCR_810956_86908_333770_49">'810956'!$H$327</definedName>
    <definedName name="SQCR_810956_86908_333770_5">'810956'!$H$283</definedName>
    <definedName name="SQCR_810956_86908_333770_50">'810956'!$H$328</definedName>
    <definedName name="SQCR_810956_86908_333770_51">'810956'!$H$329</definedName>
    <definedName name="SQCR_810956_86908_333770_52">'810956'!$H$330</definedName>
    <definedName name="SQCR_810956_86908_333770_53">'810956'!$H$331</definedName>
    <definedName name="SQCR_810956_86908_333770_54">'810956'!$H$332</definedName>
    <definedName name="SQCR_810956_86908_333770_55">'810956'!$H$333</definedName>
    <definedName name="SQCR_810956_86908_333770_56">'810956'!$H$334</definedName>
    <definedName name="SQCR_810956_86908_333770_57">'810956'!$H$335</definedName>
    <definedName name="SQCR_810956_86908_333770_58">'810956'!$H$336</definedName>
    <definedName name="SQCR_810956_86908_333770_59">'810956'!$H$337</definedName>
    <definedName name="SQCR_810956_86908_333770_6">'810956'!$H$284</definedName>
    <definedName name="SQCR_810956_86908_333770_60">'810956'!$H$338</definedName>
    <definedName name="SQCR_810956_86908_333770_61">'810956'!$H$339</definedName>
    <definedName name="SQCR_810956_86908_333770_62">'810956'!$H$340</definedName>
    <definedName name="SQCR_810956_86908_333770_63">'810956'!$H$341</definedName>
    <definedName name="SQCR_810956_86908_333770_64">'810956'!$H$342</definedName>
    <definedName name="SQCR_810956_86908_333770_65">'810956'!$H$343</definedName>
    <definedName name="SQCR_810956_86908_333770_66">'810956'!$H$344</definedName>
    <definedName name="SQCR_810956_86908_333770_67">'810956'!$H$345</definedName>
    <definedName name="SQCR_810956_86908_333770_68">'810956'!$H$346</definedName>
    <definedName name="SQCR_810956_86908_333770_7">'810956'!$H$285</definedName>
    <definedName name="SQCR_810956_86908_333770_70">'810956'!$H$348</definedName>
    <definedName name="SQCR_810956_86908_333770_71">'810956'!$H$349</definedName>
    <definedName name="SQCR_810956_86908_333770_72">'810956'!$H$350</definedName>
    <definedName name="SQCR_810956_86908_333770_73">'810956'!$H$351</definedName>
    <definedName name="SQCR_810956_86908_333770_74">'810956'!$H$352</definedName>
    <definedName name="SQCR_810956_86908_333770_75">'810956'!$H$353</definedName>
    <definedName name="SQCR_810956_86908_333770_76">'810956'!$H$354</definedName>
    <definedName name="SQCR_810956_86908_333770_77">'810956'!$H$355</definedName>
    <definedName name="SQCR_810956_86908_333770_78">'810956'!$H$356</definedName>
    <definedName name="SQCR_810956_86908_333770_79">'810956'!$H$357</definedName>
    <definedName name="SQCR_810956_86908_333770_8">'810956'!$H$286</definedName>
    <definedName name="SQCR_810956_86908_333770_80">'810956'!$H$358</definedName>
    <definedName name="SQCR_810956_86908_333770_81">'810956'!$H$359</definedName>
    <definedName name="SQCR_810956_86908_333770_82">'810956'!$H$360</definedName>
    <definedName name="SQCR_810956_86908_333770_83">'810956'!$H$361</definedName>
    <definedName name="SQCR_810956_86908_333770_84">'810956'!$H$362</definedName>
    <definedName name="SQCR_810956_86908_333770_85">'810956'!$H$363</definedName>
    <definedName name="SQCR_810956_86908_333770_86">'810956'!$H$364</definedName>
    <definedName name="SQCR_810956_86908_333770_87">'810956'!$H$365</definedName>
    <definedName name="SQCR_810956_86908_333770_88">'810956'!$H$366</definedName>
    <definedName name="SQCR_810956_86908_333770_89">'810956'!$H$367</definedName>
    <definedName name="SQCR_810956_86908_333770_9">'810956'!$H$287</definedName>
    <definedName name="SQCR_810956_86908_333770_90">'810956'!$H$368</definedName>
    <definedName name="SQCR_810956_86908_333770_91">'810956'!$H$369</definedName>
    <definedName name="SQCR_810956_86908_333770_92">'810956'!$H$370</definedName>
    <definedName name="SQCR_810956_86908_333770_93">'810956'!$H$371</definedName>
    <definedName name="SQCR_810956_86908_333770_94">'810956'!$H$372</definedName>
    <definedName name="SQCR_810956_86908_333770_95">'810956'!$H$373</definedName>
    <definedName name="SQCR_810956_86908_333770_96">'810956'!$H$374</definedName>
    <definedName name="SQCR_810956_86908_333770_97">'810956'!$H$375</definedName>
    <definedName name="SQCR_810956_86908_333770_98">'810956'!$H$376</definedName>
    <definedName name="SQCR_810956_86908_333770_99">'810956'!$H$377</definedName>
    <definedName name="SQCR_810956_86908_333771_10">'810956'!$I$288</definedName>
    <definedName name="SQCR_810956_86908_333771_100">'810956'!$I$378</definedName>
    <definedName name="SQCR_810956_86908_333771_101">'810956'!$I$379</definedName>
    <definedName name="SQCR_810956_86908_333771_102">'810956'!$I$380</definedName>
    <definedName name="SQCR_810956_86908_333771_103">'810956'!$I$381</definedName>
    <definedName name="SQCR_810956_86908_333771_104">'810956'!$I$382</definedName>
    <definedName name="SQCR_810956_86908_333771_105">'810956'!$I$383</definedName>
    <definedName name="SQCR_810956_86908_333771_106">'810956'!$I$384</definedName>
    <definedName name="SQCR_810956_86908_333771_107">'810956'!$I$385</definedName>
    <definedName name="SQCR_810956_86908_333771_108">'810956'!$I$386</definedName>
    <definedName name="SQCR_810956_86908_333771_109">'810956'!$I$387</definedName>
    <definedName name="SQCR_810956_86908_333771_11">'810956'!$I$289</definedName>
    <definedName name="SQCR_810956_86908_333771_110">'810956'!$I$388</definedName>
    <definedName name="SQCR_810956_86908_333771_111">'810956'!$I$389</definedName>
    <definedName name="SQCR_810956_86908_333771_112">'810956'!$I$390</definedName>
    <definedName name="SQCR_810956_86908_333771_113">'810956'!$I$391</definedName>
    <definedName name="SQCR_810956_86908_333771_114">'810956'!$I$392</definedName>
    <definedName name="SQCR_810956_86908_333771_115">'810956'!$I$393</definedName>
    <definedName name="SQCR_810956_86908_333771_116">'810956'!$I$394</definedName>
    <definedName name="SQCR_810956_86908_333771_117">'810956'!$I$395</definedName>
    <definedName name="SQCR_810956_86908_333771_118">'810956'!$I$396</definedName>
    <definedName name="SQCR_810956_86908_333771_119">'810956'!$I$397</definedName>
    <definedName name="SQCR_810956_86908_333771_12">'810956'!$I$290</definedName>
    <definedName name="SQCR_810956_86908_333771_120">'810956'!$I$398</definedName>
    <definedName name="SQCR_810956_86908_333771_121">'810956'!$I$399</definedName>
    <definedName name="SQCR_810956_86908_333771_122">'810956'!$I$400</definedName>
    <definedName name="SQCR_810956_86908_333771_123">'810956'!$I$401</definedName>
    <definedName name="SQCR_810956_86908_333771_124">'810956'!$I$402</definedName>
    <definedName name="SQCR_810956_86908_333771_125">'810956'!$I$403</definedName>
    <definedName name="SQCR_810956_86908_333771_126">'810956'!$I$404</definedName>
    <definedName name="SQCR_810956_86908_333771_14">'810956'!$I$292</definedName>
    <definedName name="SQCR_810956_86908_333771_15">'810956'!$I$293</definedName>
    <definedName name="SQCR_810956_86908_333771_16">'810956'!$I$294</definedName>
    <definedName name="SQCR_810956_86908_333771_17">'810956'!$I$295</definedName>
    <definedName name="SQCR_810956_86908_333771_18">'810956'!$I$296</definedName>
    <definedName name="SQCR_810956_86908_333771_19">'810956'!$I$297</definedName>
    <definedName name="SQCR_810956_86908_333771_2">'810956'!$I$280</definedName>
    <definedName name="SQCR_810956_86908_333771_20">'810956'!$I$298</definedName>
    <definedName name="SQCR_810956_86908_333771_21">'810956'!$I$299</definedName>
    <definedName name="SQCR_810956_86908_333771_22">'810956'!$I$300</definedName>
    <definedName name="SQCR_810956_86908_333771_23">'810956'!$I$301</definedName>
    <definedName name="SQCR_810956_86908_333771_24">'810956'!$I$302</definedName>
    <definedName name="SQCR_810956_86908_333771_25">'810956'!$I$303</definedName>
    <definedName name="SQCR_810956_86908_333771_26">'810956'!$I$304</definedName>
    <definedName name="SQCR_810956_86908_333771_27">'810956'!$I$305</definedName>
    <definedName name="SQCR_810956_86908_333771_28">'810956'!$I$306</definedName>
    <definedName name="SQCR_810956_86908_333771_29">'810956'!$I$307</definedName>
    <definedName name="SQCR_810956_86908_333771_3">'810956'!$I$281</definedName>
    <definedName name="SQCR_810956_86908_333771_30">'810956'!$I$308</definedName>
    <definedName name="SQCR_810956_86908_333771_31">'810956'!$I$309</definedName>
    <definedName name="SQCR_810956_86908_333771_33">'810956'!$I$311</definedName>
    <definedName name="SQCR_810956_86908_333771_34">'810956'!$I$312</definedName>
    <definedName name="SQCR_810956_86908_333771_35">'810956'!$I$313</definedName>
    <definedName name="SQCR_810956_86908_333771_37">'810956'!$I$315</definedName>
    <definedName name="SQCR_810956_86908_333771_38">'810956'!$I$316</definedName>
    <definedName name="SQCR_810956_86908_333771_39">'810956'!$I$317</definedName>
    <definedName name="SQCR_810956_86908_333771_4">'810956'!$I$282</definedName>
    <definedName name="SQCR_810956_86908_333771_40">'810956'!$I$318</definedName>
    <definedName name="SQCR_810956_86908_333771_41">'810956'!$I$319</definedName>
    <definedName name="SQCR_810956_86908_333771_42">'810956'!$I$320</definedName>
    <definedName name="SQCR_810956_86908_333771_43">'810956'!$I$321</definedName>
    <definedName name="SQCR_810956_86908_333771_44">'810956'!$I$322</definedName>
    <definedName name="SQCR_810956_86908_333771_45">'810956'!$I$323</definedName>
    <definedName name="SQCR_810956_86908_333771_46">'810956'!$I$324</definedName>
    <definedName name="SQCR_810956_86908_333771_47">'810956'!$I$325</definedName>
    <definedName name="SQCR_810956_86908_333771_49">'810956'!$I$327</definedName>
    <definedName name="SQCR_810956_86908_333771_5">'810956'!$I$283</definedName>
    <definedName name="SQCR_810956_86908_333771_50">'810956'!$I$328</definedName>
    <definedName name="SQCR_810956_86908_333771_51">'810956'!$I$329</definedName>
    <definedName name="SQCR_810956_86908_333771_52">'810956'!$I$330</definedName>
    <definedName name="SQCR_810956_86908_333771_53">'810956'!$I$331</definedName>
    <definedName name="SQCR_810956_86908_333771_54">'810956'!$I$332</definedName>
    <definedName name="SQCR_810956_86908_333771_55">'810956'!$I$333</definedName>
    <definedName name="SQCR_810956_86908_333771_56">'810956'!$I$334</definedName>
    <definedName name="SQCR_810956_86908_333771_57">'810956'!$I$335</definedName>
    <definedName name="SQCR_810956_86908_333771_58">'810956'!$I$336</definedName>
    <definedName name="SQCR_810956_86908_333771_59">'810956'!$I$337</definedName>
    <definedName name="SQCR_810956_86908_333771_6">'810956'!$I$284</definedName>
    <definedName name="SQCR_810956_86908_333771_60">'810956'!$I$338</definedName>
    <definedName name="SQCR_810956_86908_333771_61">'810956'!$I$339</definedName>
    <definedName name="SQCR_810956_86908_333771_62">'810956'!$I$340</definedName>
    <definedName name="SQCR_810956_86908_333771_63">'810956'!$I$341</definedName>
    <definedName name="SQCR_810956_86908_333771_64">'810956'!$I$342</definedName>
    <definedName name="SQCR_810956_86908_333771_65">'810956'!$I$343</definedName>
    <definedName name="SQCR_810956_86908_333771_66">'810956'!$I$344</definedName>
    <definedName name="SQCR_810956_86908_333771_67">'810956'!$I$345</definedName>
    <definedName name="SQCR_810956_86908_333771_68">'810956'!$I$346</definedName>
    <definedName name="SQCR_810956_86908_333771_7">'810956'!$I$285</definedName>
    <definedName name="SQCR_810956_86908_333771_70">'810956'!$I$348</definedName>
    <definedName name="SQCR_810956_86908_333771_71">'810956'!$I$349</definedName>
    <definedName name="SQCR_810956_86908_333771_72">'810956'!$I$350</definedName>
    <definedName name="SQCR_810956_86908_333771_73">'810956'!$I$351</definedName>
    <definedName name="SQCR_810956_86908_333771_74">'810956'!$I$352</definedName>
    <definedName name="SQCR_810956_86908_333771_75">'810956'!$I$353</definedName>
    <definedName name="SQCR_810956_86908_333771_76">'810956'!$I$354</definedName>
    <definedName name="SQCR_810956_86908_333771_77">'810956'!$I$355</definedName>
    <definedName name="SQCR_810956_86908_333771_78">'810956'!$I$356</definedName>
    <definedName name="SQCR_810956_86908_333771_79">'810956'!$I$357</definedName>
    <definedName name="SQCR_810956_86908_333771_8">'810956'!$I$286</definedName>
    <definedName name="SQCR_810956_86908_333771_80">'810956'!$I$358</definedName>
    <definedName name="SQCR_810956_86908_333771_81">'810956'!$I$359</definedName>
    <definedName name="SQCR_810956_86908_333771_82">'810956'!$I$360</definedName>
    <definedName name="SQCR_810956_86908_333771_83">'810956'!$I$361</definedName>
    <definedName name="SQCR_810956_86908_333771_84">'810956'!$I$362</definedName>
    <definedName name="SQCR_810956_86908_333771_85">'810956'!$I$363</definedName>
    <definedName name="SQCR_810956_86908_333771_86">'810956'!$I$364</definedName>
    <definedName name="SQCR_810956_86908_333771_87">'810956'!$I$365</definedName>
    <definedName name="SQCR_810956_86908_333771_88">'810956'!$I$366</definedName>
    <definedName name="SQCR_810956_86908_333771_89">'810956'!$I$367</definedName>
    <definedName name="SQCR_810956_86908_333771_9">'810956'!$I$287</definedName>
    <definedName name="SQCR_810956_86908_333771_90">'810956'!$I$368</definedName>
    <definedName name="SQCR_810956_86908_333771_91">'810956'!$I$369</definedName>
    <definedName name="SQCR_810956_86908_333771_92">'810956'!$I$370</definedName>
    <definedName name="SQCR_810956_86908_333771_93">'810956'!$I$371</definedName>
    <definedName name="SQCR_810956_86908_333771_94">'810956'!$I$372</definedName>
    <definedName name="SQCR_810956_86908_333771_95">'810956'!$I$373</definedName>
    <definedName name="SQCR_810956_86908_333771_96">'810956'!$I$374</definedName>
    <definedName name="SQCR_810956_86908_333771_97">'810956'!$I$375</definedName>
    <definedName name="SQCR_810956_86908_333771_98">'810956'!$I$376</definedName>
    <definedName name="SQCR_810956_86908_333771_99">'810956'!$I$377</definedName>
    <definedName name="SQCR_810956_86908_333772_10">'810956'!$K$288</definedName>
    <definedName name="SQCR_810956_86908_333772_100">'810956'!$K$378</definedName>
    <definedName name="SQCR_810956_86908_333772_101">'810956'!$K$379</definedName>
    <definedName name="SQCR_810956_86908_333772_102">'810956'!$K$380</definedName>
    <definedName name="SQCR_810956_86908_333772_103">'810956'!$K$381</definedName>
    <definedName name="SQCR_810956_86908_333772_104">'810956'!$K$382</definedName>
    <definedName name="SQCR_810956_86908_333772_105">'810956'!$K$383</definedName>
    <definedName name="SQCR_810956_86908_333772_106">'810956'!$K$384</definedName>
    <definedName name="SQCR_810956_86908_333772_107">'810956'!$K$385</definedName>
    <definedName name="SQCR_810956_86908_333772_108">'810956'!$K$386</definedName>
    <definedName name="SQCR_810956_86908_333772_109">'810956'!$K$387</definedName>
    <definedName name="SQCR_810956_86908_333772_11">'810956'!$K$289</definedName>
    <definedName name="SQCR_810956_86908_333772_110">'810956'!$K$388</definedName>
    <definedName name="SQCR_810956_86908_333772_111">'810956'!$K$389</definedName>
    <definedName name="SQCR_810956_86908_333772_112">'810956'!$K$390</definedName>
    <definedName name="SQCR_810956_86908_333772_113">'810956'!$K$391</definedName>
    <definedName name="SQCR_810956_86908_333772_114">'810956'!$K$392</definedName>
    <definedName name="SQCR_810956_86908_333772_115">'810956'!$K$393</definedName>
    <definedName name="SQCR_810956_86908_333772_116">'810956'!$K$394</definedName>
    <definedName name="SQCR_810956_86908_333772_117">'810956'!$K$395</definedName>
    <definedName name="SQCR_810956_86908_333772_118">'810956'!$K$396</definedName>
    <definedName name="SQCR_810956_86908_333772_119">'810956'!$K$397</definedName>
    <definedName name="SQCR_810956_86908_333772_12">'810956'!$K$290</definedName>
    <definedName name="SQCR_810956_86908_333772_120">'810956'!$K$398</definedName>
    <definedName name="SQCR_810956_86908_333772_121">'810956'!$K$399</definedName>
    <definedName name="SQCR_810956_86908_333772_122">'810956'!$K$400</definedName>
    <definedName name="SQCR_810956_86908_333772_123">'810956'!$K$401</definedName>
    <definedName name="SQCR_810956_86908_333772_124">'810956'!$K$402</definedName>
    <definedName name="SQCR_810956_86908_333772_125">'810956'!$K$403</definedName>
    <definedName name="SQCR_810956_86908_333772_126">'810956'!$K$404</definedName>
    <definedName name="SQCR_810956_86908_333772_14">'810956'!$K$292</definedName>
    <definedName name="SQCR_810956_86908_333772_15">'810956'!$K$293</definedName>
    <definedName name="SQCR_810956_86908_333772_16">'810956'!$K$294</definedName>
    <definedName name="SQCR_810956_86908_333772_17">'810956'!$K$295</definedName>
    <definedName name="SQCR_810956_86908_333772_18">'810956'!$K$296</definedName>
    <definedName name="SQCR_810956_86908_333772_19">'810956'!$K$297</definedName>
    <definedName name="SQCR_810956_86908_333772_2">'810956'!$K$280</definedName>
    <definedName name="SQCR_810956_86908_333772_20">'810956'!$K$298</definedName>
    <definedName name="SQCR_810956_86908_333772_21">'810956'!$K$299</definedName>
    <definedName name="SQCR_810956_86908_333772_22">'810956'!$K$300</definedName>
    <definedName name="SQCR_810956_86908_333772_23">'810956'!$K$301</definedName>
    <definedName name="SQCR_810956_86908_333772_24">'810956'!$K$302</definedName>
    <definedName name="SQCR_810956_86908_333772_25">'810956'!$K$303</definedName>
    <definedName name="SQCR_810956_86908_333772_26">'810956'!$K$304</definedName>
    <definedName name="SQCR_810956_86908_333772_27">'810956'!$K$305</definedName>
    <definedName name="SQCR_810956_86908_333772_28">'810956'!$K$306</definedName>
    <definedName name="SQCR_810956_86908_333772_29">'810956'!$K$307</definedName>
    <definedName name="SQCR_810956_86908_333772_3">'810956'!$K$281</definedName>
    <definedName name="SQCR_810956_86908_333772_30">'810956'!$K$308</definedName>
    <definedName name="SQCR_810956_86908_333772_31">'810956'!$K$309</definedName>
    <definedName name="SQCR_810956_86908_333772_33">'810956'!$K$311</definedName>
    <definedName name="SQCR_810956_86908_333772_34">'810956'!$K$312</definedName>
    <definedName name="SQCR_810956_86908_333772_35">'810956'!$K$313</definedName>
    <definedName name="SQCR_810956_86908_333772_37">'810956'!$K$315</definedName>
    <definedName name="SQCR_810956_86908_333772_38">'810956'!$K$316</definedName>
    <definedName name="SQCR_810956_86908_333772_39">'810956'!$K$317</definedName>
    <definedName name="SQCR_810956_86908_333772_4">'810956'!$K$282</definedName>
    <definedName name="SQCR_810956_86908_333772_40">'810956'!$K$318</definedName>
    <definedName name="SQCR_810956_86908_333772_41">'810956'!$K$319</definedName>
    <definedName name="SQCR_810956_86908_333772_42">'810956'!$K$320</definedName>
    <definedName name="SQCR_810956_86908_333772_43">'810956'!$K$321</definedName>
    <definedName name="SQCR_810956_86908_333772_44">'810956'!$K$322</definedName>
    <definedName name="SQCR_810956_86908_333772_45">'810956'!$K$323</definedName>
    <definedName name="SQCR_810956_86908_333772_46">'810956'!$K$324</definedName>
    <definedName name="SQCR_810956_86908_333772_47">'810956'!$K$325</definedName>
    <definedName name="SQCR_810956_86908_333772_49">'810956'!$K$327</definedName>
    <definedName name="SQCR_810956_86908_333772_5">'810956'!$K$283</definedName>
    <definedName name="SQCR_810956_86908_333772_50">'810956'!$K$328</definedName>
    <definedName name="SQCR_810956_86908_333772_51">'810956'!$K$329</definedName>
    <definedName name="SQCR_810956_86908_333772_52">'810956'!$K$330</definedName>
    <definedName name="SQCR_810956_86908_333772_53">'810956'!$K$331</definedName>
    <definedName name="SQCR_810956_86908_333772_54">'810956'!$K$332</definedName>
    <definedName name="SQCR_810956_86908_333772_55">'810956'!$K$333</definedName>
    <definedName name="SQCR_810956_86908_333772_56">'810956'!$K$334</definedName>
    <definedName name="SQCR_810956_86908_333772_57">'810956'!$K$335</definedName>
    <definedName name="SQCR_810956_86908_333772_58">'810956'!$K$336</definedName>
    <definedName name="SQCR_810956_86908_333772_59">'810956'!$K$337</definedName>
    <definedName name="SQCR_810956_86908_333772_6">'810956'!$K$284</definedName>
    <definedName name="SQCR_810956_86908_333772_60">'810956'!$K$338</definedName>
    <definedName name="SQCR_810956_86908_333772_61">'810956'!$K$339</definedName>
    <definedName name="SQCR_810956_86908_333772_62">'810956'!$K$340</definedName>
    <definedName name="SQCR_810956_86908_333772_63">'810956'!$K$341</definedName>
    <definedName name="SQCR_810956_86908_333772_64">'810956'!$K$342</definedName>
    <definedName name="SQCR_810956_86908_333772_65">'810956'!$K$343</definedName>
    <definedName name="SQCR_810956_86908_333772_66">'810956'!$K$344</definedName>
    <definedName name="SQCR_810956_86908_333772_67">'810956'!$K$345</definedName>
    <definedName name="SQCR_810956_86908_333772_68">'810956'!$K$346</definedName>
    <definedName name="SQCR_810956_86908_333772_7">'810956'!$K$285</definedName>
    <definedName name="SQCR_810956_86908_333772_70">'810956'!$K$348</definedName>
    <definedName name="SQCR_810956_86908_333772_71">'810956'!$K$349</definedName>
    <definedName name="SQCR_810956_86908_333772_72">'810956'!$K$350</definedName>
    <definedName name="SQCR_810956_86908_333772_73">'810956'!$K$351</definedName>
    <definedName name="SQCR_810956_86908_333772_74">'810956'!$K$352</definedName>
    <definedName name="SQCR_810956_86908_333772_75">'810956'!$K$353</definedName>
    <definedName name="SQCR_810956_86908_333772_76">'810956'!$K$354</definedName>
    <definedName name="SQCR_810956_86908_333772_77">'810956'!$K$355</definedName>
    <definedName name="SQCR_810956_86908_333772_78">'810956'!$K$356</definedName>
    <definedName name="SQCR_810956_86908_333772_79">'810956'!$K$357</definedName>
    <definedName name="SQCR_810956_86908_333772_8">'810956'!$K$286</definedName>
    <definedName name="SQCR_810956_86908_333772_80">'810956'!$K$358</definedName>
    <definedName name="SQCR_810956_86908_333772_81">'810956'!$K$359</definedName>
    <definedName name="SQCR_810956_86908_333772_82">'810956'!$K$360</definedName>
    <definedName name="SQCR_810956_86908_333772_83">'810956'!$K$361</definedName>
    <definedName name="SQCR_810956_86908_333772_84">'810956'!$K$362</definedName>
    <definedName name="SQCR_810956_86908_333772_85">'810956'!$K$363</definedName>
    <definedName name="SQCR_810956_86908_333772_86">'810956'!$K$364</definedName>
    <definedName name="SQCR_810956_86908_333772_87">'810956'!$K$365</definedName>
    <definedName name="SQCR_810956_86908_333772_88">'810956'!$K$366</definedName>
    <definedName name="SQCR_810956_86908_333772_89">'810956'!$K$367</definedName>
    <definedName name="SQCR_810956_86908_333772_9">'810956'!$K$287</definedName>
    <definedName name="SQCR_810956_86908_333772_90">'810956'!$K$368</definedName>
    <definedName name="SQCR_810956_86908_333772_91">'810956'!$K$369</definedName>
    <definedName name="SQCR_810956_86908_333772_92">'810956'!$K$370</definedName>
    <definedName name="SQCR_810956_86908_333772_93">'810956'!$K$371</definedName>
    <definedName name="SQCR_810956_86908_333772_94">'810956'!$K$372</definedName>
    <definedName name="SQCR_810956_86908_333772_95">'810956'!$K$373</definedName>
    <definedName name="SQCR_810956_86908_333772_96">'810956'!$K$374</definedName>
    <definedName name="SQCR_810956_86908_333772_97">'810956'!$K$375</definedName>
    <definedName name="SQCR_810956_86908_333772_98">'810956'!$K$376</definedName>
    <definedName name="SQCR_810956_86908_333772_99">'810956'!$K$377</definedName>
    <definedName name="SQCR_810956_86908_333775_10">'810956'!$N$288</definedName>
    <definedName name="SQCR_810956_86908_333775_100">'810956'!$N$378</definedName>
    <definedName name="SQCR_810956_86908_333775_101">'810956'!$N$379</definedName>
    <definedName name="SQCR_810956_86908_333775_102">'810956'!$N$380</definedName>
    <definedName name="SQCR_810956_86908_333775_103">'810956'!$N$381</definedName>
    <definedName name="SQCR_810956_86908_333775_104">'810956'!$N$382</definedName>
    <definedName name="SQCR_810956_86908_333775_105">'810956'!$N$383</definedName>
    <definedName name="SQCR_810956_86908_333775_106">'810956'!$N$384</definedName>
    <definedName name="SQCR_810956_86908_333775_107">'810956'!$N$385</definedName>
    <definedName name="SQCR_810956_86908_333775_108">'810956'!$N$386</definedName>
    <definedName name="SQCR_810956_86908_333775_109">'810956'!$N$387</definedName>
    <definedName name="SQCR_810956_86908_333775_11">'810956'!$N$289</definedName>
    <definedName name="SQCR_810956_86908_333775_110">'810956'!$N$388</definedName>
    <definedName name="SQCR_810956_86908_333775_111">'810956'!$N$389</definedName>
    <definedName name="SQCR_810956_86908_333775_112">'810956'!$N$390</definedName>
    <definedName name="SQCR_810956_86908_333775_113">'810956'!$N$391</definedName>
    <definedName name="SQCR_810956_86908_333775_114">'810956'!$N$392</definedName>
    <definedName name="SQCR_810956_86908_333775_115">'810956'!$N$393</definedName>
    <definedName name="SQCR_810956_86908_333775_116">'810956'!$N$394</definedName>
    <definedName name="SQCR_810956_86908_333775_117">'810956'!$N$395</definedName>
    <definedName name="SQCR_810956_86908_333775_118">'810956'!$N$396</definedName>
    <definedName name="SQCR_810956_86908_333775_119">'810956'!$N$397</definedName>
    <definedName name="SQCR_810956_86908_333775_12">'810956'!$N$290</definedName>
    <definedName name="SQCR_810956_86908_333775_120">'810956'!$N$398</definedName>
    <definedName name="SQCR_810956_86908_333775_121">'810956'!$N$399</definedName>
    <definedName name="SQCR_810956_86908_333775_122">'810956'!$N$400</definedName>
    <definedName name="SQCR_810956_86908_333775_123">'810956'!$N$401</definedName>
    <definedName name="SQCR_810956_86908_333775_124">'810956'!$N$402</definedName>
    <definedName name="SQCR_810956_86908_333775_125">'810956'!$N$403</definedName>
    <definedName name="SQCR_810956_86908_333775_126">'810956'!$N$404</definedName>
    <definedName name="SQCR_810956_86908_333775_14">'810956'!$N$292</definedName>
    <definedName name="SQCR_810956_86908_333775_15">'810956'!$N$293</definedName>
    <definedName name="SQCR_810956_86908_333775_16">'810956'!$N$294</definedName>
    <definedName name="SQCR_810956_86908_333775_17">'810956'!$N$295</definedName>
    <definedName name="SQCR_810956_86908_333775_18">'810956'!$N$296</definedName>
    <definedName name="SQCR_810956_86908_333775_19">'810956'!$N$297</definedName>
    <definedName name="SQCR_810956_86908_333775_2">'810956'!$N$280</definedName>
    <definedName name="SQCR_810956_86908_333775_20">'810956'!$N$298</definedName>
    <definedName name="SQCR_810956_86908_333775_21">'810956'!$N$299</definedName>
    <definedName name="SQCR_810956_86908_333775_22">'810956'!$N$300</definedName>
    <definedName name="SQCR_810956_86908_333775_23">'810956'!$N$301</definedName>
    <definedName name="SQCR_810956_86908_333775_24">'810956'!$N$302</definedName>
    <definedName name="SQCR_810956_86908_333775_25">'810956'!$N$303</definedName>
    <definedName name="SQCR_810956_86908_333775_26">'810956'!$N$304</definedName>
    <definedName name="SQCR_810956_86908_333775_27">'810956'!$N$305</definedName>
    <definedName name="SQCR_810956_86908_333775_28">'810956'!$N$306</definedName>
    <definedName name="SQCR_810956_86908_333775_29">'810956'!$N$307</definedName>
    <definedName name="SQCR_810956_86908_333775_3">'810956'!$N$281</definedName>
    <definedName name="SQCR_810956_86908_333775_30">'810956'!$N$308</definedName>
    <definedName name="SQCR_810956_86908_333775_31">'810956'!$N$309</definedName>
    <definedName name="SQCR_810956_86908_333775_33">'810956'!$N$311</definedName>
    <definedName name="SQCR_810956_86908_333775_34">'810956'!$N$312</definedName>
    <definedName name="SQCR_810956_86908_333775_35">'810956'!$N$313</definedName>
    <definedName name="SQCR_810956_86908_333775_37">'810956'!$N$315</definedName>
    <definedName name="SQCR_810956_86908_333775_38">'810956'!$N$316</definedName>
    <definedName name="SQCR_810956_86908_333775_39">'810956'!$N$317</definedName>
    <definedName name="SQCR_810956_86908_333775_4">'810956'!$N$282</definedName>
    <definedName name="SQCR_810956_86908_333775_40">'810956'!$N$318</definedName>
    <definedName name="SQCR_810956_86908_333775_41">'810956'!$N$319</definedName>
    <definedName name="SQCR_810956_86908_333775_42">'810956'!$N$320</definedName>
    <definedName name="SQCR_810956_86908_333775_43">'810956'!$N$321</definedName>
    <definedName name="SQCR_810956_86908_333775_44">'810956'!$N$322</definedName>
    <definedName name="SQCR_810956_86908_333775_45">'810956'!$N$323</definedName>
    <definedName name="SQCR_810956_86908_333775_46">'810956'!$N$324</definedName>
    <definedName name="SQCR_810956_86908_333775_47">'810956'!$N$325</definedName>
    <definedName name="SQCR_810956_86908_333775_49">'810956'!$N$327</definedName>
    <definedName name="SQCR_810956_86908_333775_5">'810956'!$N$283</definedName>
    <definedName name="SQCR_810956_86908_333775_50">'810956'!$N$328</definedName>
    <definedName name="SQCR_810956_86908_333775_51">'810956'!$N$329</definedName>
    <definedName name="SQCR_810956_86908_333775_52">'810956'!$N$330</definedName>
    <definedName name="SQCR_810956_86908_333775_53">'810956'!$N$331</definedName>
    <definedName name="SQCR_810956_86908_333775_54">'810956'!$N$332</definedName>
    <definedName name="SQCR_810956_86908_333775_55">'810956'!$N$333</definedName>
    <definedName name="SQCR_810956_86908_333775_56">'810956'!$N$334</definedName>
    <definedName name="SQCR_810956_86908_333775_57">'810956'!$N$335</definedName>
    <definedName name="SQCR_810956_86908_333775_58">'810956'!$N$336</definedName>
    <definedName name="SQCR_810956_86908_333775_59">'810956'!$N$337</definedName>
    <definedName name="SQCR_810956_86908_333775_6">'810956'!$N$284</definedName>
    <definedName name="SQCR_810956_86908_333775_60">'810956'!$N$338</definedName>
    <definedName name="SQCR_810956_86908_333775_61">'810956'!$N$339</definedName>
    <definedName name="SQCR_810956_86908_333775_62">'810956'!$N$340</definedName>
    <definedName name="SQCR_810956_86908_333775_63">'810956'!$N$341</definedName>
    <definedName name="SQCR_810956_86908_333775_64">'810956'!$N$342</definedName>
    <definedName name="SQCR_810956_86908_333775_65">'810956'!$N$343</definedName>
    <definedName name="SQCR_810956_86908_333775_66">'810956'!$N$344</definedName>
    <definedName name="SQCR_810956_86908_333775_67">'810956'!$N$345</definedName>
    <definedName name="SQCR_810956_86908_333775_68">'810956'!$N$346</definedName>
    <definedName name="SQCR_810956_86908_333775_7">'810956'!$N$285</definedName>
    <definedName name="SQCR_810956_86908_333775_70">'810956'!$N$348</definedName>
    <definedName name="SQCR_810956_86908_333775_71">'810956'!$N$349</definedName>
    <definedName name="SQCR_810956_86908_333775_72">'810956'!$N$350</definedName>
    <definedName name="SQCR_810956_86908_333775_73">'810956'!$N$351</definedName>
    <definedName name="SQCR_810956_86908_333775_74">'810956'!$N$352</definedName>
    <definedName name="SQCR_810956_86908_333775_75">'810956'!$N$353</definedName>
    <definedName name="SQCR_810956_86908_333775_76">'810956'!$N$354</definedName>
    <definedName name="SQCR_810956_86908_333775_77">'810956'!$N$355</definedName>
    <definedName name="SQCR_810956_86908_333775_78">'810956'!$N$356</definedName>
    <definedName name="SQCR_810956_86908_333775_79">'810956'!$N$357</definedName>
    <definedName name="SQCR_810956_86908_333775_8">'810956'!$N$286</definedName>
    <definedName name="SQCR_810956_86908_333775_80">'810956'!$N$358</definedName>
    <definedName name="SQCR_810956_86908_333775_81">'810956'!$N$359</definedName>
    <definedName name="SQCR_810956_86908_333775_82">'810956'!$N$360</definedName>
    <definedName name="SQCR_810956_86908_333775_83">'810956'!$N$361</definedName>
    <definedName name="SQCR_810956_86908_333775_84">'810956'!$N$362</definedName>
    <definedName name="SQCR_810956_86908_333775_85">'810956'!$N$363</definedName>
    <definedName name="SQCR_810956_86908_333775_86">'810956'!$N$364</definedName>
    <definedName name="SQCR_810956_86908_333775_87">'810956'!$N$365</definedName>
    <definedName name="SQCR_810956_86908_333775_88">'810956'!$N$366</definedName>
    <definedName name="SQCR_810956_86908_333775_89">'810956'!$N$367</definedName>
    <definedName name="SQCR_810956_86908_333775_9">'810956'!$N$287</definedName>
    <definedName name="SQCR_810956_86908_333775_90">'810956'!$N$368</definedName>
    <definedName name="SQCR_810956_86908_333775_91">'810956'!$N$369</definedName>
    <definedName name="SQCR_810956_86908_333775_92">'810956'!$N$370</definedName>
    <definedName name="SQCR_810956_86908_333775_93">'810956'!$N$371</definedName>
    <definedName name="SQCR_810956_86908_333775_94">'810956'!$N$372</definedName>
    <definedName name="SQCR_810956_86908_333775_95">'810956'!$N$373</definedName>
    <definedName name="SQCR_810956_86908_333775_96">'810956'!$N$374</definedName>
    <definedName name="SQCR_810956_86908_333775_97">'810956'!$N$375</definedName>
    <definedName name="SQCR_810956_86908_333775_98">'810956'!$N$376</definedName>
    <definedName name="SQCR_810956_86908_333775_99">'810956'!$N$377</definedName>
    <definedName name="SQCR_810956_86908_333776_10">'810956'!$P$288</definedName>
    <definedName name="SQCR_810956_86908_333776_100">'810956'!$P$378</definedName>
    <definedName name="SQCR_810956_86908_333776_101">'810956'!$P$379</definedName>
    <definedName name="SQCR_810956_86908_333776_102">'810956'!$P$380</definedName>
    <definedName name="SQCR_810956_86908_333776_103">'810956'!$P$381</definedName>
    <definedName name="SQCR_810956_86908_333776_104">'810956'!$P$382</definedName>
    <definedName name="SQCR_810956_86908_333776_105">'810956'!$P$383</definedName>
    <definedName name="SQCR_810956_86908_333776_106">'810956'!$P$384</definedName>
    <definedName name="SQCR_810956_86908_333776_107">'810956'!$P$385</definedName>
    <definedName name="SQCR_810956_86908_333776_108">'810956'!$P$386</definedName>
    <definedName name="SQCR_810956_86908_333776_109">'810956'!$P$387</definedName>
    <definedName name="SQCR_810956_86908_333776_11">'810956'!$P$289</definedName>
    <definedName name="SQCR_810956_86908_333776_110">'810956'!$P$388</definedName>
    <definedName name="SQCR_810956_86908_333776_111">'810956'!$P$389</definedName>
    <definedName name="SQCR_810956_86908_333776_112">'810956'!$P$390</definedName>
    <definedName name="SQCR_810956_86908_333776_113">'810956'!$P$391</definedName>
    <definedName name="SQCR_810956_86908_333776_114">'810956'!$P$392</definedName>
    <definedName name="SQCR_810956_86908_333776_115">'810956'!$P$393</definedName>
    <definedName name="SQCR_810956_86908_333776_116">'810956'!$P$394</definedName>
    <definedName name="SQCR_810956_86908_333776_117">'810956'!$P$395</definedName>
    <definedName name="SQCR_810956_86908_333776_118">'810956'!$P$396</definedName>
    <definedName name="SQCR_810956_86908_333776_119">'810956'!$P$397</definedName>
    <definedName name="SQCR_810956_86908_333776_12">'810956'!$P$290</definedName>
    <definedName name="SQCR_810956_86908_333776_120">'810956'!$P$398</definedName>
    <definedName name="SQCR_810956_86908_333776_121">'810956'!$P$399</definedName>
    <definedName name="SQCR_810956_86908_333776_122">'810956'!$P$400</definedName>
    <definedName name="SQCR_810956_86908_333776_123">'810956'!$P$401</definedName>
    <definedName name="SQCR_810956_86908_333776_124">'810956'!$P$402</definedName>
    <definedName name="SQCR_810956_86908_333776_125">'810956'!$P$403</definedName>
    <definedName name="SQCR_810956_86908_333776_126">'810956'!$P$404</definedName>
    <definedName name="SQCR_810956_86908_333776_127">'810956'!$P$405</definedName>
    <definedName name="SQCR_810956_86908_333776_14">'810956'!$P$292</definedName>
    <definedName name="SQCR_810956_86908_333776_15">'810956'!$P$293</definedName>
    <definedName name="SQCR_810956_86908_333776_16">'810956'!$P$294</definedName>
    <definedName name="SQCR_810956_86908_333776_17">'810956'!$P$295</definedName>
    <definedName name="SQCR_810956_86908_333776_18">'810956'!$P$296</definedName>
    <definedName name="SQCR_810956_86908_333776_19">'810956'!$P$297</definedName>
    <definedName name="SQCR_810956_86908_333776_20">'810956'!$P$298</definedName>
    <definedName name="SQCR_810956_86908_333776_21">'810956'!$P$299</definedName>
    <definedName name="SQCR_810956_86908_333776_22">'810956'!$P$300</definedName>
    <definedName name="SQCR_810956_86908_333776_23">'810956'!$P$301</definedName>
    <definedName name="SQCR_810956_86908_333776_24">'810956'!$P$302</definedName>
    <definedName name="SQCR_810956_86908_333776_25">'810956'!$P$303</definedName>
    <definedName name="SQCR_810956_86908_333776_26">'810956'!$P$304</definedName>
    <definedName name="SQCR_810956_86908_333776_27">'810956'!$P$305</definedName>
    <definedName name="SQCR_810956_86908_333776_28">'810956'!$P$306</definedName>
    <definedName name="SQCR_810956_86908_333776_29">'810956'!$P$307</definedName>
    <definedName name="SQCR_810956_86908_333776_30">'810956'!$P$308</definedName>
    <definedName name="SQCR_810956_86908_333776_31">'810956'!$P$309</definedName>
    <definedName name="SQCR_810956_86908_333776_33">'810956'!$P$311</definedName>
    <definedName name="SQCR_810956_86908_333776_34">'810956'!$P$312</definedName>
    <definedName name="SQCR_810956_86908_333776_35">'810956'!$P$313</definedName>
    <definedName name="SQCR_810956_86908_333776_37">'810956'!$P$315</definedName>
    <definedName name="SQCR_810956_86908_333776_38">'810956'!$P$316</definedName>
    <definedName name="SQCR_810956_86908_333776_39">'810956'!$P$317</definedName>
    <definedName name="SQCR_810956_86908_333776_40">'810956'!$P$318</definedName>
    <definedName name="SQCR_810956_86908_333776_41">'810956'!$P$319</definedName>
    <definedName name="SQCR_810956_86908_333776_42">'810956'!$P$320</definedName>
    <definedName name="SQCR_810956_86908_333776_43">'810956'!$P$321</definedName>
    <definedName name="SQCR_810956_86908_333776_44">'810956'!$P$322</definedName>
    <definedName name="SQCR_810956_86908_333776_45">'810956'!$P$323</definedName>
    <definedName name="SQCR_810956_86908_333776_46">'810956'!$P$324</definedName>
    <definedName name="SQCR_810956_86908_333776_47">'810956'!$P$325</definedName>
    <definedName name="SQCR_810956_86908_333776_49">'810956'!$P$327</definedName>
    <definedName name="SQCR_810956_86908_333776_50">'810956'!$P$328</definedName>
    <definedName name="SQCR_810956_86908_333776_51">'810956'!$P$329</definedName>
    <definedName name="SQCR_810956_86908_333776_52">'810956'!$P$330</definedName>
    <definedName name="SQCR_810956_86908_333776_53">'810956'!$P$331</definedName>
    <definedName name="SQCR_810956_86908_333776_54">'810956'!$P$332</definedName>
    <definedName name="SQCR_810956_86908_333776_55">'810956'!$P$333</definedName>
    <definedName name="SQCR_810956_86908_333776_56">'810956'!$P$334</definedName>
    <definedName name="SQCR_810956_86908_333776_57">'810956'!$P$335</definedName>
    <definedName name="SQCR_810956_86908_333776_58">'810956'!$P$336</definedName>
    <definedName name="SQCR_810956_86908_333776_59">'810956'!$P$337</definedName>
    <definedName name="SQCR_810956_86908_333776_60">'810956'!$P$338</definedName>
    <definedName name="SQCR_810956_86908_333776_61">'810956'!$P$339</definedName>
    <definedName name="SQCR_810956_86908_333776_62">'810956'!$P$340</definedName>
    <definedName name="SQCR_810956_86908_333776_63">'810956'!$P$341</definedName>
    <definedName name="SQCR_810956_86908_333776_64">'810956'!$P$342</definedName>
    <definedName name="SQCR_810956_86908_333776_65">'810956'!$P$343</definedName>
    <definedName name="SQCR_810956_86908_333776_66">'810956'!$P$344</definedName>
    <definedName name="SQCR_810956_86908_333776_67">'810956'!$P$345</definedName>
    <definedName name="SQCR_810956_86908_333776_68">'810956'!$P$346</definedName>
    <definedName name="SQCR_810956_86908_333776_69">'810956'!$P$347</definedName>
    <definedName name="SQCR_810956_86908_333776_70">'810956'!$P$348</definedName>
    <definedName name="SQCR_810956_86908_333776_71">'810956'!$P$349</definedName>
    <definedName name="SQCR_810956_86908_333776_72">'810956'!$P$350</definedName>
    <definedName name="SQCR_810956_86908_333776_73">'810956'!$P$351</definedName>
    <definedName name="SQCR_810956_86908_333776_74">'810956'!$P$352</definedName>
    <definedName name="SQCR_810956_86908_333776_75">'810956'!$P$353</definedName>
    <definedName name="SQCR_810956_86908_333776_76">'810956'!$P$354</definedName>
    <definedName name="SQCR_810956_86908_333776_77">'810956'!$P$355</definedName>
    <definedName name="SQCR_810956_86908_333776_78">'810956'!$P$356</definedName>
    <definedName name="SQCR_810956_86908_333776_79">'810956'!$P$357</definedName>
    <definedName name="SQCR_810956_86908_333776_80">'810956'!$P$358</definedName>
    <definedName name="SQCR_810956_86908_333776_81">'810956'!$P$359</definedName>
    <definedName name="SQCR_810956_86908_333776_82">'810956'!$P$360</definedName>
    <definedName name="SQCR_810956_86908_333776_83">'810956'!$P$361</definedName>
    <definedName name="SQCR_810956_86908_333776_84">'810956'!$P$362</definedName>
    <definedName name="SQCR_810956_86908_333776_85">'810956'!$P$363</definedName>
    <definedName name="SQCR_810956_86908_333776_86">'810956'!$P$364</definedName>
    <definedName name="SQCR_810956_86908_333776_87">'810956'!$P$365</definedName>
    <definedName name="SQCR_810956_86908_333776_88">'810956'!$P$366</definedName>
    <definedName name="SQCR_810956_86908_333776_89">'810956'!$P$367</definedName>
    <definedName name="SQCR_810956_86908_333776_90">'810956'!$P$368</definedName>
    <definedName name="SQCR_810956_86908_333776_91">'810956'!$P$369</definedName>
    <definedName name="SQCR_810956_86908_333776_92">'810956'!$P$370</definedName>
    <definedName name="SQCR_810956_86908_333776_93">'810956'!$P$371</definedName>
    <definedName name="SQCR_810956_86908_333776_94">'810956'!$P$372</definedName>
    <definedName name="SQCR_810956_86908_333776_95">'810956'!$P$373</definedName>
    <definedName name="SQCR_810956_86908_333776_96">'810956'!$P$374</definedName>
    <definedName name="SQCR_810956_86908_333776_97">'810956'!$P$375</definedName>
    <definedName name="SQCR_810956_86908_333776_98">'810956'!$P$376</definedName>
    <definedName name="SQCR_810956_86908_333776_99">'810956'!$P$377</definedName>
    <definedName name="SQCR_810956_86908_333777_10">'810956'!$J$288</definedName>
    <definedName name="SQCR_810956_86908_333777_100">'810956'!$J$378</definedName>
    <definedName name="SQCR_810956_86908_333777_101">'810956'!$J$379</definedName>
    <definedName name="SQCR_810956_86908_333777_102">'810956'!$J$380</definedName>
    <definedName name="SQCR_810956_86908_333777_103">'810956'!$J$381</definedName>
    <definedName name="SQCR_810956_86908_333777_104">'810956'!$J$382</definedName>
    <definedName name="SQCR_810956_86908_333777_105">'810956'!$J$383</definedName>
    <definedName name="SQCR_810956_86908_333777_106">'810956'!$J$384</definedName>
    <definedName name="SQCR_810956_86908_333777_107">'810956'!$J$385</definedName>
    <definedName name="SQCR_810956_86908_333777_108">'810956'!$J$386</definedName>
    <definedName name="SQCR_810956_86908_333777_109">'810956'!$J$387</definedName>
    <definedName name="SQCR_810956_86908_333777_11">'810956'!$J$289</definedName>
    <definedName name="SQCR_810956_86908_333777_110">'810956'!$J$388</definedName>
    <definedName name="SQCR_810956_86908_333777_111">'810956'!$J$389</definedName>
    <definedName name="SQCR_810956_86908_333777_112">'810956'!$J$390</definedName>
    <definedName name="SQCR_810956_86908_333777_113">'810956'!$J$391</definedName>
    <definedName name="SQCR_810956_86908_333777_114">'810956'!$J$392</definedName>
    <definedName name="SQCR_810956_86908_333777_115">'810956'!$J$393</definedName>
    <definedName name="SQCR_810956_86908_333777_116">'810956'!$J$394</definedName>
    <definedName name="SQCR_810956_86908_333777_117">'810956'!$J$395</definedName>
    <definedName name="SQCR_810956_86908_333777_118">'810956'!$J$396</definedName>
    <definedName name="SQCR_810956_86908_333777_119">'810956'!$J$397</definedName>
    <definedName name="SQCR_810956_86908_333777_12">'810956'!$J$290</definedName>
    <definedName name="SQCR_810956_86908_333777_120">'810956'!$J$398</definedName>
    <definedName name="SQCR_810956_86908_333777_121">'810956'!$J$399</definedName>
    <definedName name="SQCR_810956_86908_333777_122">'810956'!$J$400</definedName>
    <definedName name="SQCR_810956_86908_333777_123">'810956'!$J$401</definedName>
    <definedName name="SQCR_810956_86908_333777_124">'810956'!$J$402</definedName>
    <definedName name="SQCR_810956_86908_333777_125">'810956'!$J$403</definedName>
    <definedName name="SQCR_810956_86908_333777_126">'810956'!$J$404</definedName>
    <definedName name="SQCR_810956_86908_333777_14">'810956'!$J$292</definedName>
    <definedName name="SQCR_810956_86908_333777_15">'810956'!$J$293</definedName>
    <definedName name="SQCR_810956_86908_333777_16">'810956'!$J$294</definedName>
    <definedName name="SQCR_810956_86908_333777_17">'810956'!$J$295</definedName>
    <definedName name="SQCR_810956_86908_333777_18">'810956'!$J$296</definedName>
    <definedName name="SQCR_810956_86908_333777_19">'810956'!$J$297</definedName>
    <definedName name="SQCR_810956_86908_333777_2">'810956'!$J$280</definedName>
    <definedName name="SQCR_810956_86908_333777_20">'810956'!$J$298</definedName>
    <definedName name="SQCR_810956_86908_333777_21">'810956'!$J$299</definedName>
    <definedName name="SQCR_810956_86908_333777_22">'810956'!$J$300</definedName>
    <definedName name="SQCR_810956_86908_333777_23">'810956'!$J$301</definedName>
    <definedName name="SQCR_810956_86908_333777_24">'810956'!$J$302</definedName>
    <definedName name="SQCR_810956_86908_333777_25">'810956'!$J$303</definedName>
    <definedName name="SQCR_810956_86908_333777_26">'810956'!$J$304</definedName>
    <definedName name="SQCR_810956_86908_333777_27">'810956'!$J$305</definedName>
    <definedName name="SQCR_810956_86908_333777_28">'810956'!$J$306</definedName>
    <definedName name="SQCR_810956_86908_333777_29">'810956'!$J$307</definedName>
    <definedName name="SQCR_810956_86908_333777_3">'810956'!$J$281</definedName>
    <definedName name="SQCR_810956_86908_333777_30">'810956'!$J$308</definedName>
    <definedName name="SQCR_810956_86908_333777_31">'810956'!$J$309</definedName>
    <definedName name="SQCR_810956_86908_333777_33">'810956'!$J$311</definedName>
    <definedName name="SQCR_810956_86908_333777_34">'810956'!$J$312</definedName>
    <definedName name="SQCR_810956_86908_333777_35">'810956'!$J$313</definedName>
    <definedName name="SQCR_810956_86908_333777_37">'810956'!$J$315</definedName>
    <definedName name="SQCR_810956_86908_333777_38">'810956'!$J$316</definedName>
    <definedName name="SQCR_810956_86908_333777_39">'810956'!$J$317</definedName>
    <definedName name="SQCR_810956_86908_333777_4">'810956'!$J$282</definedName>
    <definedName name="SQCR_810956_86908_333777_40">'810956'!$J$318</definedName>
    <definedName name="SQCR_810956_86908_333777_41">'810956'!$J$319</definedName>
    <definedName name="SQCR_810956_86908_333777_42">'810956'!$J$320</definedName>
    <definedName name="SQCR_810956_86908_333777_43">'810956'!$J$321</definedName>
    <definedName name="SQCR_810956_86908_333777_44">'810956'!$J$322</definedName>
    <definedName name="SQCR_810956_86908_333777_45">'810956'!$J$323</definedName>
    <definedName name="SQCR_810956_86908_333777_46">'810956'!$J$324</definedName>
    <definedName name="SQCR_810956_86908_333777_47">'810956'!$J$325</definedName>
    <definedName name="SQCR_810956_86908_333777_49">'810956'!$J$327</definedName>
    <definedName name="SQCR_810956_86908_333777_5">'810956'!$J$283</definedName>
    <definedName name="SQCR_810956_86908_333777_50">'810956'!$J$328</definedName>
    <definedName name="SQCR_810956_86908_333777_51">'810956'!$J$329</definedName>
    <definedName name="SQCR_810956_86908_333777_52">'810956'!$J$330</definedName>
    <definedName name="SQCR_810956_86908_333777_53">'810956'!$J$331</definedName>
    <definedName name="SQCR_810956_86908_333777_54">'810956'!$J$332</definedName>
    <definedName name="SQCR_810956_86908_333777_55">'810956'!$J$333</definedName>
    <definedName name="SQCR_810956_86908_333777_56">'810956'!$J$334</definedName>
    <definedName name="SQCR_810956_86908_333777_57">'810956'!$J$335</definedName>
    <definedName name="SQCR_810956_86908_333777_58">'810956'!$J$336</definedName>
    <definedName name="SQCR_810956_86908_333777_59">'810956'!$J$337</definedName>
    <definedName name="SQCR_810956_86908_333777_6">'810956'!$J$284</definedName>
    <definedName name="SQCR_810956_86908_333777_60">'810956'!$J$338</definedName>
    <definedName name="SQCR_810956_86908_333777_61">'810956'!$J$339</definedName>
    <definedName name="SQCR_810956_86908_333777_62">'810956'!$J$340</definedName>
    <definedName name="SQCR_810956_86908_333777_63">'810956'!$J$341</definedName>
    <definedName name="SQCR_810956_86908_333777_64">'810956'!$J$342</definedName>
    <definedName name="SQCR_810956_86908_333777_65">'810956'!$J$343</definedName>
    <definedName name="SQCR_810956_86908_333777_66">'810956'!$J$344</definedName>
    <definedName name="SQCR_810956_86908_333777_67">'810956'!$J$345</definedName>
    <definedName name="SQCR_810956_86908_333777_68">'810956'!$J$346</definedName>
    <definedName name="SQCR_810956_86908_333777_7">'810956'!$J$285</definedName>
    <definedName name="SQCR_810956_86908_333777_70">'810956'!$J$348</definedName>
    <definedName name="SQCR_810956_86908_333777_71">'810956'!$J$349</definedName>
    <definedName name="SQCR_810956_86908_333777_72">'810956'!$J$350</definedName>
    <definedName name="SQCR_810956_86908_333777_73">'810956'!$J$351</definedName>
    <definedName name="SQCR_810956_86908_333777_74">'810956'!$J$352</definedName>
    <definedName name="SQCR_810956_86908_333777_75">'810956'!$J$353</definedName>
    <definedName name="SQCR_810956_86908_333777_76">'810956'!$J$354</definedName>
    <definedName name="SQCR_810956_86908_333777_77">'810956'!$J$355</definedName>
    <definedName name="SQCR_810956_86908_333777_78">'810956'!$J$356</definedName>
    <definedName name="SQCR_810956_86908_333777_79">'810956'!$J$357</definedName>
    <definedName name="SQCR_810956_86908_333777_8">'810956'!$J$286</definedName>
    <definedName name="SQCR_810956_86908_333777_80">'810956'!$J$358</definedName>
    <definedName name="SQCR_810956_86908_333777_81">'810956'!$J$359</definedName>
    <definedName name="SQCR_810956_86908_333777_82">'810956'!$J$360</definedName>
    <definedName name="SQCR_810956_86908_333777_83">'810956'!$J$361</definedName>
    <definedName name="SQCR_810956_86908_333777_84">'810956'!$J$362</definedName>
    <definedName name="SQCR_810956_86908_333777_85">'810956'!$J$363</definedName>
    <definedName name="SQCR_810956_86908_333777_86">'810956'!$J$364</definedName>
    <definedName name="SQCR_810956_86908_333777_87">'810956'!$J$365</definedName>
    <definedName name="SQCR_810956_86908_333777_88">'810956'!$J$366</definedName>
    <definedName name="SQCR_810956_86908_333777_89">'810956'!$J$367</definedName>
    <definedName name="SQCR_810956_86908_333777_9">'810956'!$J$287</definedName>
    <definedName name="SQCR_810956_86908_333777_90">'810956'!$J$368</definedName>
    <definedName name="SQCR_810956_86908_333777_91">'810956'!$J$369</definedName>
    <definedName name="SQCR_810956_86908_333777_92">'810956'!$J$370</definedName>
    <definedName name="SQCR_810956_86908_333777_93">'810956'!$J$371</definedName>
    <definedName name="SQCR_810956_86908_333777_94">'810956'!$J$372</definedName>
    <definedName name="SQCR_810956_86908_333777_95">'810956'!$J$373</definedName>
    <definedName name="SQCR_810956_86908_333777_96">'810956'!$J$374</definedName>
    <definedName name="SQCR_810956_86908_333777_97">'810956'!$J$375</definedName>
    <definedName name="SQCR_810956_86908_333777_98">'810956'!$J$376</definedName>
    <definedName name="SQCR_810956_86908_333777_99">'810956'!$J$377</definedName>
    <definedName name="SQCR_810956_86908_333778_10">'810956'!$C$288</definedName>
    <definedName name="SQCR_810956_86908_333778_100">'810956'!$C$378</definedName>
    <definedName name="SQCR_810956_86908_333778_101">'810956'!$C$379</definedName>
    <definedName name="SQCR_810956_86908_333778_102">'810956'!$C$380</definedName>
    <definedName name="SQCR_810956_86908_333778_103">'810956'!$C$381</definedName>
    <definedName name="SQCR_810956_86908_333778_104">'810956'!$C$382</definedName>
    <definedName name="SQCR_810956_86908_333778_105">'810956'!$C$383</definedName>
    <definedName name="SQCR_810956_86908_333778_106">'810956'!$C$384</definedName>
    <definedName name="SQCR_810956_86908_333778_107">'810956'!$C$385</definedName>
    <definedName name="SQCR_810956_86908_333778_108">'810956'!$C$386</definedName>
    <definedName name="SQCR_810956_86908_333778_109">'810956'!$C$387</definedName>
    <definedName name="SQCR_810956_86908_333778_11">'810956'!$C$289</definedName>
    <definedName name="SQCR_810956_86908_333778_110">'810956'!$C$388</definedName>
    <definedName name="SQCR_810956_86908_333778_111">'810956'!$C$389</definedName>
    <definedName name="SQCR_810956_86908_333778_112">'810956'!$C$390</definedName>
    <definedName name="SQCR_810956_86908_333778_113">'810956'!$C$391</definedName>
    <definedName name="SQCR_810956_86908_333778_114">'810956'!$C$392</definedName>
    <definedName name="SQCR_810956_86908_333778_115">'810956'!$C$393</definedName>
    <definedName name="SQCR_810956_86908_333778_116">'810956'!$C$394</definedName>
    <definedName name="SQCR_810956_86908_333778_117">'810956'!$C$395</definedName>
    <definedName name="SQCR_810956_86908_333778_118">'810956'!$C$396</definedName>
    <definedName name="SQCR_810956_86908_333778_119">'810956'!$C$397</definedName>
    <definedName name="SQCR_810956_86908_333778_12">'810956'!$C$290</definedName>
    <definedName name="SQCR_810956_86908_333778_120">'810956'!$C$398</definedName>
    <definedName name="SQCR_810956_86908_333778_121">'810956'!$C$399</definedName>
    <definedName name="SQCR_810956_86908_333778_122">'810956'!$C$400</definedName>
    <definedName name="SQCR_810956_86908_333778_123">'810956'!$C$401</definedName>
    <definedName name="SQCR_810956_86908_333778_124">'810956'!$C$402</definedName>
    <definedName name="SQCR_810956_86908_333778_125">'810956'!$C$403</definedName>
    <definedName name="SQCR_810956_86908_333778_126">'810956'!$C$404</definedName>
    <definedName name="SQCR_810956_86908_333778_127">'810956'!$C$405</definedName>
    <definedName name="SQCR_810956_86908_333778_14">'810956'!$C$292</definedName>
    <definedName name="SQCR_810956_86908_333778_15">'810956'!$C$293</definedName>
    <definedName name="SQCR_810956_86908_333778_16">'810956'!$C$294</definedName>
    <definedName name="SQCR_810956_86908_333778_17">'810956'!$C$295</definedName>
    <definedName name="SQCR_810956_86908_333778_18">'810956'!$C$296</definedName>
    <definedName name="SQCR_810956_86908_333778_19">'810956'!$C$297</definedName>
    <definedName name="SQCR_810956_86908_333778_2">'810956'!$C$280</definedName>
    <definedName name="SQCR_810956_86908_333778_20">'810956'!$C$298</definedName>
    <definedName name="SQCR_810956_86908_333778_21">'810956'!$C$299</definedName>
    <definedName name="SQCR_810956_86908_333778_22">'810956'!$C$300</definedName>
    <definedName name="SQCR_810956_86908_333778_23">'810956'!$C$301</definedName>
    <definedName name="SQCR_810956_86908_333778_24">'810956'!$C$302</definedName>
    <definedName name="SQCR_810956_86908_333778_25">'810956'!$C$303</definedName>
    <definedName name="SQCR_810956_86908_333778_26">'810956'!$C$304</definedName>
    <definedName name="SQCR_810956_86908_333778_27">'810956'!$C$305</definedName>
    <definedName name="SQCR_810956_86908_333778_28">'810956'!$C$306</definedName>
    <definedName name="SQCR_810956_86908_333778_29">'810956'!$C$307</definedName>
    <definedName name="SQCR_810956_86908_333778_3">'810956'!$C$281</definedName>
    <definedName name="SQCR_810956_86908_333778_30">'810956'!$C$308</definedName>
    <definedName name="SQCR_810956_86908_333778_31">'810956'!$C$309</definedName>
    <definedName name="SQCR_810956_86908_333778_33">'810956'!$C$311</definedName>
    <definedName name="SQCR_810956_86908_333778_34">'810956'!$C$312</definedName>
    <definedName name="SQCR_810956_86908_333778_35">'810956'!$C$313</definedName>
    <definedName name="SQCR_810956_86908_333778_37">'810956'!$C$315</definedName>
    <definedName name="SQCR_810956_86908_333778_38">'810956'!$C$316</definedName>
    <definedName name="SQCR_810956_86908_333778_39">'810956'!$C$317</definedName>
    <definedName name="SQCR_810956_86908_333778_4">'810956'!$C$282</definedName>
    <definedName name="SQCR_810956_86908_333778_40">'810956'!$C$318</definedName>
    <definedName name="SQCR_810956_86908_333778_41">'810956'!$C$319</definedName>
    <definedName name="SQCR_810956_86908_333778_42">'810956'!$C$320</definedName>
    <definedName name="SQCR_810956_86908_333778_43">'810956'!$C$321</definedName>
    <definedName name="SQCR_810956_86908_333778_44">'810956'!$C$322</definedName>
    <definedName name="SQCR_810956_86908_333778_45">'810956'!$C$323</definedName>
    <definedName name="SQCR_810956_86908_333778_46">'810956'!$C$324</definedName>
    <definedName name="SQCR_810956_86908_333778_47">'810956'!$C$325</definedName>
    <definedName name="SQCR_810956_86908_333778_49">'810956'!$C$327</definedName>
    <definedName name="SQCR_810956_86908_333778_5">'810956'!$C$283</definedName>
    <definedName name="SQCR_810956_86908_333778_50">'810956'!$C$328</definedName>
    <definedName name="SQCR_810956_86908_333778_51">'810956'!$C$329</definedName>
    <definedName name="SQCR_810956_86908_333778_52">'810956'!$C$330</definedName>
    <definedName name="SQCR_810956_86908_333778_53">'810956'!$C$331</definedName>
    <definedName name="SQCR_810956_86908_333778_54">'810956'!$C$332</definedName>
    <definedName name="SQCR_810956_86908_333778_55">'810956'!$C$333</definedName>
    <definedName name="SQCR_810956_86908_333778_56">'810956'!$C$334</definedName>
    <definedName name="SQCR_810956_86908_333778_57">'810956'!$C$335</definedName>
    <definedName name="SQCR_810956_86908_333778_58">'810956'!$C$336</definedName>
    <definedName name="SQCR_810956_86908_333778_59">'810956'!$C$337</definedName>
    <definedName name="SQCR_810956_86908_333778_6">'810956'!$C$284</definedName>
    <definedName name="SQCR_810956_86908_333778_60">'810956'!$C$338</definedName>
    <definedName name="SQCR_810956_86908_333778_61">'810956'!$C$339</definedName>
    <definedName name="SQCR_810956_86908_333778_62">'810956'!$C$340</definedName>
    <definedName name="SQCR_810956_86908_333778_63">'810956'!$C$341</definedName>
    <definedName name="SQCR_810956_86908_333778_64">'810956'!$C$342</definedName>
    <definedName name="SQCR_810956_86908_333778_65">'810956'!$C$343</definedName>
    <definedName name="SQCR_810956_86908_333778_66">'810956'!$C$344</definedName>
    <definedName name="SQCR_810956_86908_333778_67">'810956'!$C$345</definedName>
    <definedName name="SQCR_810956_86908_333778_68">'810956'!$C$346</definedName>
    <definedName name="SQCR_810956_86908_333778_69">'810956'!$C$347</definedName>
    <definedName name="SQCR_810956_86908_333778_7">'810956'!$C$285</definedName>
    <definedName name="SQCR_810956_86908_333778_70">'810956'!$C$348</definedName>
    <definedName name="SQCR_810956_86908_333778_71">'810956'!$C$349</definedName>
    <definedName name="SQCR_810956_86908_333778_72">'810956'!$C$350</definedName>
    <definedName name="SQCR_810956_86908_333778_73">'810956'!$C$351</definedName>
    <definedName name="SQCR_810956_86908_333778_74">'810956'!$C$352</definedName>
    <definedName name="SQCR_810956_86908_333778_75">'810956'!$C$353</definedName>
    <definedName name="SQCR_810956_86908_333778_76">'810956'!$C$354</definedName>
    <definedName name="SQCR_810956_86908_333778_77">'810956'!$C$355</definedName>
    <definedName name="SQCR_810956_86908_333778_78">'810956'!$C$356</definedName>
    <definedName name="SQCR_810956_86908_333778_79">'810956'!$C$357</definedName>
    <definedName name="SQCR_810956_86908_333778_8">'810956'!$C$286</definedName>
    <definedName name="SQCR_810956_86908_333778_80">'810956'!$C$358</definedName>
    <definedName name="SQCR_810956_86908_333778_81">'810956'!$C$359</definedName>
    <definedName name="SQCR_810956_86908_333778_82">'810956'!$C$360</definedName>
    <definedName name="SQCR_810956_86908_333778_83">'810956'!$C$361</definedName>
    <definedName name="SQCR_810956_86908_333778_84">'810956'!$C$362</definedName>
    <definedName name="SQCR_810956_86908_333778_85">'810956'!$C$363</definedName>
    <definedName name="SQCR_810956_86908_333778_86">'810956'!$C$364</definedName>
    <definedName name="SQCR_810956_86908_333778_87">'810956'!$C$365</definedName>
    <definedName name="SQCR_810956_86908_333778_88">'810956'!$C$366</definedName>
    <definedName name="SQCR_810956_86908_333778_89">'810956'!$C$367</definedName>
    <definedName name="SQCR_810956_86908_333778_9">'810956'!$C$287</definedName>
    <definedName name="SQCR_810956_86908_333778_90">'810956'!$C$368</definedName>
    <definedName name="SQCR_810956_86908_333778_91">'810956'!$C$369</definedName>
    <definedName name="SQCR_810956_86908_333778_92">'810956'!$C$370</definedName>
    <definedName name="SQCR_810956_86908_333778_93">'810956'!$C$371</definedName>
    <definedName name="SQCR_810956_86908_333778_94">'810956'!$C$372</definedName>
    <definedName name="SQCR_810956_86908_333778_95">'810956'!$C$373</definedName>
    <definedName name="SQCR_810956_86908_333778_96">'810956'!$C$374</definedName>
    <definedName name="SQCR_810956_86908_333778_97">'810956'!$C$375</definedName>
    <definedName name="SQCR_810956_86908_333778_98">'810956'!$C$376</definedName>
    <definedName name="SQCR_810956_86908_333778_99">'810956'!$C$377</definedName>
    <definedName name="SQCR_810956_86909_333779_10">'810956'!$H$125</definedName>
    <definedName name="SQCR_810956_86909_333779_100">'810956'!$H$215</definedName>
    <definedName name="SQCR_810956_86909_333779_102">'810956'!$H$217</definedName>
    <definedName name="SQCR_810956_86909_333779_103">'810956'!$H$218</definedName>
    <definedName name="SQCR_810956_86909_333779_104">'810956'!$H$219</definedName>
    <definedName name="SQCR_810956_86909_333779_105">'810956'!$H$220</definedName>
    <definedName name="SQCR_810956_86909_333779_106">'810956'!$H$221</definedName>
    <definedName name="SQCR_810956_86909_333779_107">'810956'!$H$222</definedName>
    <definedName name="SQCR_810956_86909_333779_108">'810956'!$H$223</definedName>
    <definedName name="SQCR_810956_86909_333779_109">'810956'!$H$224</definedName>
    <definedName name="SQCR_810956_86909_333779_11">'810956'!$H$126</definedName>
    <definedName name="SQCR_810956_86909_333779_110">'810956'!$H$225</definedName>
    <definedName name="SQCR_810956_86909_333779_112">'810956'!$H$227</definedName>
    <definedName name="SQCR_810956_86909_333779_113">'810956'!$H$228</definedName>
    <definedName name="SQCR_810956_86909_333779_115">'810956'!$H$230</definedName>
    <definedName name="SQCR_810956_86909_333779_116">'810956'!$H$231</definedName>
    <definedName name="SQCR_810956_86909_333779_117">'810956'!$H$232</definedName>
    <definedName name="SQCR_810956_86909_333779_118">'810956'!$H$233</definedName>
    <definedName name="SQCR_810956_86909_333779_119">'810956'!$H$234</definedName>
    <definedName name="SQCR_810956_86909_333779_12">'810956'!$H$127</definedName>
    <definedName name="SQCR_810956_86909_333779_120">'810956'!$H$235</definedName>
    <definedName name="SQCR_810956_86909_333779_121">'810956'!$H$236</definedName>
    <definedName name="SQCR_810956_86909_333779_122">'810956'!$H$237</definedName>
    <definedName name="SQCR_810956_86909_333779_123">'810956'!$H$238</definedName>
    <definedName name="SQCR_810956_86909_333779_124">'810956'!$H$239</definedName>
    <definedName name="SQCR_810956_86909_333779_125">'810956'!$H$240</definedName>
    <definedName name="SQCR_810956_86909_333779_126">'810956'!$H$241</definedName>
    <definedName name="SQCR_810956_86909_333779_127">'810956'!$H$242</definedName>
    <definedName name="SQCR_810956_86909_333779_128">'810956'!$H$243</definedName>
    <definedName name="SQCR_810956_86909_333779_129">'810956'!$H$244</definedName>
    <definedName name="SQCR_810956_86909_333779_13">'810956'!$H$128</definedName>
    <definedName name="SQCR_810956_86909_333779_130">'810956'!$H$245</definedName>
    <definedName name="SQCR_810956_86909_333779_131">'810956'!$H$246</definedName>
    <definedName name="SQCR_810956_86909_333779_132">'810956'!$H$247</definedName>
    <definedName name="SQCR_810956_86909_333779_133">'810956'!$H$248</definedName>
    <definedName name="SQCR_810956_86909_333779_134">'810956'!$H$249</definedName>
    <definedName name="SQCR_810956_86909_333779_135">'810956'!$H$250</definedName>
    <definedName name="SQCR_810956_86909_333779_136">'810956'!$H$251</definedName>
    <definedName name="SQCR_810956_86909_333779_137">'810956'!$H$252</definedName>
    <definedName name="SQCR_810956_86909_333779_138">'810956'!$H$253</definedName>
    <definedName name="SQCR_810956_86909_333779_139">'810956'!$H$254</definedName>
    <definedName name="SQCR_810956_86909_333779_14">'810956'!$H$129</definedName>
    <definedName name="SQCR_810956_86909_333779_140">'810956'!$H$255</definedName>
    <definedName name="SQCR_810956_86909_333779_141">'810956'!$H$256</definedName>
    <definedName name="SQCR_810956_86909_333779_142">'810956'!$H$257</definedName>
    <definedName name="SQCR_810956_86909_333779_143">'810956'!$H$258</definedName>
    <definedName name="SQCR_810956_86909_333779_144">'810956'!$H$259</definedName>
    <definedName name="SQCR_810956_86909_333779_145">'810956'!$H$260</definedName>
    <definedName name="SQCR_810956_86909_333779_146">'810956'!$H$261</definedName>
    <definedName name="SQCR_810956_86909_333779_147">'810956'!$H$262</definedName>
    <definedName name="SQCR_810956_86909_333779_148">'810956'!$H$263</definedName>
    <definedName name="SQCR_810956_86909_333779_149">'810956'!$H$264</definedName>
    <definedName name="SQCR_810956_86909_333779_15">'810956'!$H$130</definedName>
    <definedName name="SQCR_810956_86909_333779_150">'810956'!$H$265</definedName>
    <definedName name="SQCR_810956_86909_333779_151">'810956'!$H$266</definedName>
    <definedName name="SQCR_810956_86909_333779_152">'810956'!$H$267</definedName>
    <definedName name="SQCR_810956_86909_333779_153">'810956'!$H$268</definedName>
    <definedName name="SQCR_810956_86909_333779_154">'810956'!$H$269</definedName>
    <definedName name="SQCR_810956_86909_333779_155">'810956'!$H$270</definedName>
    <definedName name="SQCR_810956_86909_333779_156">'810956'!$H$271</definedName>
    <definedName name="SQCR_810956_86909_333779_157">'810956'!$H$272</definedName>
    <definedName name="SQCR_810956_86909_333779_158">'810956'!$H$273</definedName>
    <definedName name="SQCR_810956_86909_333779_159">'810956'!$H$274</definedName>
    <definedName name="SQCR_810956_86909_333779_16">'810956'!$H$131</definedName>
    <definedName name="SQCR_810956_86909_333779_160">'810956'!$H$275</definedName>
    <definedName name="SQCR_810956_86909_333779_161">'810956'!$H$276</definedName>
    <definedName name="SQCR_810956_86909_333779_17">'810956'!$H$132</definedName>
    <definedName name="SQCR_810956_86909_333779_18">'810956'!$H$133</definedName>
    <definedName name="SQCR_810956_86909_333779_19">'810956'!$H$134</definedName>
    <definedName name="SQCR_810956_86909_333779_2">'810956'!$H$117</definedName>
    <definedName name="SQCR_810956_86909_333779_20">'810956'!$H$135</definedName>
    <definedName name="SQCR_810956_86909_333779_21">'810956'!$H$136</definedName>
    <definedName name="SQCR_810956_86909_333779_22">'810956'!$H$137</definedName>
    <definedName name="SQCR_810956_86909_333779_23">'810956'!$H$138</definedName>
    <definedName name="SQCR_810956_86909_333779_24">'810956'!$H$139</definedName>
    <definedName name="SQCR_810956_86909_333779_25">'810956'!$H$140</definedName>
    <definedName name="SQCR_810956_86909_333779_26">'810956'!$H$141</definedName>
    <definedName name="SQCR_810956_86909_333779_27">'810956'!$H$142</definedName>
    <definedName name="SQCR_810956_86909_333779_28">'810956'!$H$143</definedName>
    <definedName name="SQCR_810956_86909_333779_29">'810956'!$H$144</definedName>
    <definedName name="SQCR_810956_86909_333779_3">'810956'!$H$118</definedName>
    <definedName name="SQCR_810956_86909_333779_30">'810956'!$H$145</definedName>
    <definedName name="SQCR_810956_86909_333779_31">'810956'!$H$146</definedName>
    <definedName name="SQCR_810956_86909_333779_32">'810956'!$H$147</definedName>
    <definedName name="SQCR_810956_86909_333779_33">'810956'!$H$148</definedName>
    <definedName name="SQCR_810956_86909_333779_34">'810956'!$H$149</definedName>
    <definedName name="SQCR_810956_86909_333779_35">'810956'!$H$150</definedName>
    <definedName name="SQCR_810956_86909_333779_36">'810956'!$H$151</definedName>
    <definedName name="SQCR_810956_86909_333779_37">'810956'!$H$152</definedName>
    <definedName name="SQCR_810956_86909_333779_38">'810956'!$H$153</definedName>
    <definedName name="SQCR_810956_86909_333779_39">'810956'!$H$154</definedName>
    <definedName name="SQCR_810956_86909_333779_4">'810956'!$H$119</definedName>
    <definedName name="SQCR_810956_86909_333779_40">'810956'!$H$155</definedName>
    <definedName name="SQCR_810956_86909_333779_41">'810956'!$H$156</definedName>
    <definedName name="SQCR_810956_86909_333779_42">'810956'!$H$157</definedName>
    <definedName name="SQCR_810956_86909_333779_43">'810956'!$H$158</definedName>
    <definedName name="SQCR_810956_86909_333779_44">'810956'!$H$159</definedName>
    <definedName name="SQCR_810956_86909_333779_45">'810956'!$H$160</definedName>
    <definedName name="SQCR_810956_86909_333779_46">'810956'!$H$161</definedName>
    <definedName name="SQCR_810956_86909_333779_47">'810956'!$H$162</definedName>
    <definedName name="SQCR_810956_86909_333779_48">'810956'!$H$163</definedName>
    <definedName name="SQCR_810956_86909_333779_49">'810956'!$H$164</definedName>
    <definedName name="SQCR_810956_86909_333779_5">'810956'!$H$120</definedName>
    <definedName name="SQCR_810956_86909_333779_50">'810956'!$H$165</definedName>
    <definedName name="SQCR_810956_86909_333779_51">'810956'!$H$166</definedName>
    <definedName name="SQCR_810956_86909_333779_52">'810956'!$H$167</definedName>
    <definedName name="SQCR_810956_86909_333779_53">'810956'!$H$168</definedName>
    <definedName name="SQCR_810956_86909_333779_54">'810956'!$H$169</definedName>
    <definedName name="SQCR_810956_86909_333779_55">'810956'!$H$170</definedName>
    <definedName name="SQCR_810956_86909_333779_56">'810956'!$H$171</definedName>
    <definedName name="SQCR_810956_86909_333779_57">'810956'!$H$172</definedName>
    <definedName name="SQCR_810956_86909_333779_58">'810956'!$H$173</definedName>
    <definedName name="SQCR_810956_86909_333779_59">'810956'!$H$174</definedName>
    <definedName name="SQCR_810956_86909_333779_6">'810956'!$H$121</definedName>
    <definedName name="SQCR_810956_86909_333779_60">'810956'!$H$175</definedName>
    <definedName name="SQCR_810956_86909_333779_61">'810956'!$H$176</definedName>
    <definedName name="SQCR_810956_86909_333779_62">'810956'!$H$177</definedName>
    <definedName name="SQCR_810956_86909_333779_63">'810956'!$H$178</definedName>
    <definedName name="SQCR_810956_86909_333779_64">'810956'!$H$179</definedName>
    <definedName name="SQCR_810956_86909_333779_65">'810956'!$H$180</definedName>
    <definedName name="SQCR_810956_86909_333779_66">'810956'!$H$181</definedName>
    <definedName name="SQCR_810956_86909_333779_67">'810956'!$H$182</definedName>
    <definedName name="SQCR_810956_86909_333779_68">'810956'!$H$183</definedName>
    <definedName name="SQCR_810956_86909_333779_69">'810956'!$H$184</definedName>
    <definedName name="SQCR_810956_86909_333779_7">'810956'!$H$122</definedName>
    <definedName name="SQCR_810956_86909_333779_70">'810956'!$H$185</definedName>
    <definedName name="SQCR_810956_86909_333779_71">'810956'!$H$186</definedName>
    <definedName name="SQCR_810956_86909_333779_72">'810956'!$H$187</definedName>
    <definedName name="SQCR_810956_86909_333779_73">'810956'!$H$188</definedName>
    <definedName name="SQCR_810956_86909_333779_74">'810956'!$H$189</definedName>
    <definedName name="SQCR_810956_86909_333779_75">'810956'!$H$190</definedName>
    <definedName name="SQCR_810956_86909_333779_76">'810956'!$H$191</definedName>
    <definedName name="SQCR_810956_86909_333779_77">'810956'!$H$192</definedName>
    <definedName name="SQCR_810956_86909_333779_78">'810956'!$H$193</definedName>
    <definedName name="SQCR_810956_86909_333779_79">'810956'!$H$194</definedName>
    <definedName name="SQCR_810956_86909_333779_8">'810956'!$H$123</definedName>
    <definedName name="SQCR_810956_86909_333779_80">'810956'!$H$195</definedName>
    <definedName name="SQCR_810956_86909_333779_81">'810956'!$H$196</definedName>
    <definedName name="SQCR_810956_86909_333779_82">'810956'!$H$197</definedName>
    <definedName name="SQCR_810956_86909_333779_83">'810956'!$H$198</definedName>
    <definedName name="SQCR_810956_86909_333779_84">'810956'!$H$199</definedName>
    <definedName name="SQCR_810956_86909_333779_86">'810956'!$H$201</definedName>
    <definedName name="SQCR_810956_86909_333779_87">'810956'!$H$202</definedName>
    <definedName name="SQCR_810956_86909_333779_88">'810956'!$H$203</definedName>
    <definedName name="SQCR_810956_86909_333779_89">'810956'!$H$204</definedName>
    <definedName name="SQCR_810956_86909_333779_9">'810956'!$H$124</definedName>
    <definedName name="SQCR_810956_86909_333779_90">'810956'!$H$205</definedName>
    <definedName name="SQCR_810956_86909_333779_91">'810956'!$H$206</definedName>
    <definedName name="SQCR_810956_86909_333779_92">'810956'!$H$207</definedName>
    <definedName name="SQCR_810956_86909_333779_93">'810956'!$H$208</definedName>
    <definedName name="SQCR_810956_86909_333779_94">'810956'!$H$209</definedName>
    <definedName name="SQCR_810956_86909_333779_96">'810956'!$H$211</definedName>
    <definedName name="SQCR_810956_86909_333779_97">'810956'!$H$212</definedName>
    <definedName name="SQCR_810956_86909_333779_98">'810956'!$H$213</definedName>
    <definedName name="SQCR_810956_86909_333779_99">'810956'!$H$214</definedName>
    <definedName name="SQCR_810956_86909_333780_10">'810956'!$I$125</definedName>
    <definedName name="SQCR_810956_86909_333780_100">'810956'!$I$215</definedName>
    <definedName name="SQCR_810956_86909_333780_102">'810956'!$I$217</definedName>
    <definedName name="SQCR_810956_86909_333780_103">'810956'!$I$218</definedName>
    <definedName name="SQCR_810956_86909_333780_104">'810956'!$I$219</definedName>
    <definedName name="SQCR_810956_86909_333780_105">'810956'!$I$220</definedName>
    <definedName name="SQCR_810956_86909_333780_106">'810956'!$I$221</definedName>
    <definedName name="SQCR_810956_86909_333780_107">'810956'!$I$222</definedName>
    <definedName name="SQCR_810956_86909_333780_108">'810956'!$I$223</definedName>
    <definedName name="SQCR_810956_86909_333780_109">'810956'!$I$224</definedName>
    <definedName name="SQCR_810956_86909_333780_11">'810956'!$I$126</definedName>
    <definedName name="SQCR_810956_86909_333780_110">'810956'!$I$225</definedName>
    <definedName name="SQCR_810956_86909_333780_112">'810956'!$I$227</definedName>
    <definedName name="SQCR_810956_86909_333780_113">'810956'!$I$228</definedName>
    <definedName name="SQCR_810956_86909_333780_115">'810956'!$I$230</definedName>
    <definedName name="SQCR_810956_86909_333780_116">'810956'!$I$231</definedName>
    <definedName name="SQCR_810956_86909_333780_117">'810956'!$I$232</definedName>
    <definedName name="SQCR_810956_86909_333780_118">'810956'!$I$233</definedName>
    <definedName name="SQCR_810956_86909_333780_119">'810956'!$I$234</definedName>
    <definedName name="SQCR_810956_86909_333780_12">'810956'!$I$127</definedName>
    <definedName name="SQCR_810956_86909_333780_120">'810956'!$I$235</definedName>
    <definedName name="SQCR_810956_86909_333780_121">'810956'!$I$236</definedName>
    <definedName name="SQCR_810956_86909_333780_122">'810956'!$I$237</definedName>
    <definedName name="SQCR_810956_86909_333780_123">'810956'!$I$238</definedName>
    <definedName name="SQCR_810956_86909_333780_124">'810956'!$I$239</definedName>
    <definedName name="SQCR_810956_86909_333780_125">'810956'!$I$240</definedName>
    <definedName name="SQCR_810956_86909_333780_126">'810956'!$I$241</definedName>
    <definedName name="SQCR_810956_86909_333780_127">'810956'!$I$242</definedName>
    <definedName name="SQCR_810956_86909_333780_128">'810956'!$I$243</definedName>
    <definedName name="SQCR_810956_86909_333780_129">'810956'!$I$244</definedName>
    <definedName name="SQCR_810956_86909_333780_13">'810956'!$I$128</definedName>
    <definedName name="SQCR_810956_86909_333780_130">'810956'!$I$245</definedName>
    <definedName name="SQCR_810956_86909_333780_131">'810956'!$I$246</definedName>
    <definedName name="SQCR_810956_86909_333780_132">'810956'!$I$247</definedName>
    <definedName name="SQCR_810956_86909_333780_133">'810956'!$I$248</definedName>
    <definedName name="SQCR_810956_86909_333780_134">'810956'!$I$249</definedName>
    <definedName name="SQCR_810956_86909_333780_135">'810956'!$I$250</definedName>
    <definedName name="SQCR_810956_86909_333780_136">'810956'!$I$251</definedName>
    <definedName name="SQCR_810956_86909_333780_137">'810956'!$I$252</definedName>
    <definedName name="SQCR_810956_86909_333780_138">'810956'!$I$253</definedName>
    <definedName name="SQCR_810956_86909_333780_139">'810956'!$I$254</definedName>
    <definedName name="SQCR_810956_86909_333780_14">'810956'!$I$129</definedName>
    <definedName name="SQCR_810956_86909_333780_140">'810956'!$I$255</definedName>
    <definedName name="SQCR_810956_86909_333780_141">'810956'!$I$256</definedName>
    <definedName name="SQCR_810956_86909_333780_142">'810956'!$I$257</definedName>
    <definedName name="SQCR_810956_86909_333780_143">'810956'!$I$258</definedName>
    <definedName name="SQCR_810956_86909_333780_144">'810956'!$I$259</definedName>
    <definedName name="SQCR_810956_86909_333780_145">'810956'!$I$260</definedName>
    <definedName name="SQCR_810956_86909_333780_146">'810956'!$I$261</definedName>
    <definedName name="SQCR_810956_86909_333780_147">'810956'!$I$262</definedName>
    <definedName name="SQCR_810956_86909_333780_148">'810956'!$I$263</definedName>
    <definedName name="SQCR_810956_86909_333780_149">'810956'!$I$264</definedName>
    <definedName name="SQCR_810956_86909_333780_15">'810956'!$I$130</definedName>
    <definedName name="SQCR_810956_86909_333780_150">'810956'!$I$265</definedName>
    <definedName name="SQCR_810956_86909_333780_151">'810956'!$I$266</definedName>
    <definedName name="SQCR_810956_86909_333780_152">'810956'!$I$267</definedName>
    <definedName name="SQCR_810956_86909_333780_153">'810956'!$I$268</definedName>
    <definedName name="SQCR_810956_86909_333780_154">'810956'!$I$269</definedName>
    <definedName name="SQCR_810956_86909_333780_155">'810956'!$I$270</definedName>
    <definedName name="SQCR_810956_86909_333780_156">'810956'!$I$271</definedName>
    <definedName name="SQCR_810956_86909_333780_157">'810956'!$I$272</definedName>
    <definedName name="SQCR_810956_86909_333780_158">'810956'!$I$273</definedName>
    <definedName name="SQCR_810956_86909_333780_159">'810956'!$I$274</definedName>
    <definedName name="SQCR_810956_86909_333780_16">'810956'!$I$131</definedName>
    <definedName name="SQCR_810956_86909_333780_160">'810956'!$I$275</definedName>
    <definedName name="SQCR_810956_86909_333780_161">'810956'!$I$276</definedName>
    <definedName name="SQCR_810956_86909_333780_17">'810956'!$I$132</definedName>
    <definedName name="SQCR_810956_86909_333780_18">'810956'!$I$133</definedName>
    <definedName name="SQCR_810956_86909_333780_19">'810956'!$I$134</definedName>
    <definedName name="SQCR_810956_86909_333780_2">'810956'!$I$117</definedName>
    <definedName name="SQCR_810956_86909_333780_20">'810956'!$I$135</definedName>
    <definedName name="SQCR_810956_86909_333780_21">'810956'!$I$136</definedName>
    <definedName name="SQCR_810956_86909_333780_22">'810956'!$I$137</definedName>
    <definedName name="SQCR_810956_86909_333780_23">'810956'!$I$138</definedName>
    <definedName name="SQCR_810956_86909_333780_24">'810956'!$I$139</definedName>
    <definedName name="SQCR_810956_86909_333780_25">'810956'!$I$140</definedName>
    <definedName name="SQCR_810956_86909_333780_26">'810956'!$I$141</definedName>
    <definedName name="SQCR_810956_86909_333780_27">'810956'!$I$142</definedName>
    <definedName name="SQCR_810956_86909_333780_28">'810956'!$I$143</definedName>
    <definedName name="SQCR_810956_86909_333780_29">'810956'!$I$144</definedName>
    <definedName name="SQCR_810956_86909_333780_3">'810956'!$I$118</definedName>
    <definedName name="SQCR_810956_86909_333780_30">'810956'!$I$145</definedName>
    <definedName name="SQCR_810956_86909_333780_31">'810956'!$I$146</definedName>
    <definedName name="SQCR_810956_86909_333780_32">'810956'!$I$147</definedName>
    <definedName name="SQCR_810956_86909_333780_33">'810956'!$I$148</definedName>
    <definedName name="SQCR_810956_86909_333780_34">'810956'!$I$149</definedName>
    <definedName name="SQCR_810956_86909_333780_35">'810956'!$I$150</definedName>
    <definedName name="SQCR_810956_86909_333780_36">'810956'!$I$151</definedName>
    <definedName name="SQCR_810956_86909_333780_37">'810956'!$I$152</definedName>
    <definedName name="SQCR_810956_86909_333780_38">'810956'!$I$153</definedName>
    <definedName name="SQCR_810956_86909_333780_39">'810956'!$I$154</definedName>
    <definedName name="SQCR_810956_86909_333780_4">'810956'!$I$119</definedName>
    <definedName name="SQCR_810956_86909_333780_40">'810956'!$I$155</definedName>
    <definedName name="SQCR_810956_86909_333780_41">'810956'!$I$156</definedName>
    <definedName name="SQCR_810956_86909_333780_42">'810956'!$I$157</definedName>
    <definedName name="SQCR_810956_86909_333780_43">'810956'!$I$158</definedName>
    <definedName name="SQCR_810956_86909_333780_44">'810956'!$I$159</definedName>
    <definedName name="SQCR_810956_86909_333780_45">'810956'!$I$160</definedName>
    <definedName name="SQCR_810956_86909_333780_46">'810956'!$I$161</definedName>
    <definedName name="SQCR_810956_86909_333780_47">'810956'!$I$162</definedName>
    <definedName name="SQCR_810956_86909_333780_48">'810956'!$I$163</definedName>
    <definedName name="SQCR_810956_86909_333780_49">'810956'!$I$164</definedName>
    <definedName name="SQCR_810956_86909_333780_5">'810956'!$I$120</definedName>
    <definedName name="SQCR_810956_86909_333780_50">'810956'!$I$165</definedName>
    <definedName name="SQCR_810956_86909_333780_51">'810956'!$I$166</definedName>
    <definedName name="SQCR_810956_86909_333780_52">'810956'!$I$167</definedName>
    <definedName name="SQCR_810956_86909_333780_53">'810956'!$I$168</definedName>
    <definedName name="SQCR_810956_86909_333780_54">'810956'!$I$169</definedName>
    <definedName name="SQCR_810956_86909_333780_55">'810956'!$I$170</definedName>
    <definedName name="SQCR_810956_86909_333780_56">'810956'!$I$171</definedName>
    <definedName name="SQCR_810956_86909_333780_57">'810956'!$I$172</definedName>
    <definedName name="SQCR_810956_86909_333780_58">'810956'!$I$173</definedName>
    <definedName name="SQCR_810956_86909_333780_59">'810956'!$I$174</definedName>
    <definedName name="SQCR_810956_86909_333780_6">'810956'!$I$121</definedName>
    <definedName name="SQCR_810956_86909_333780_60">'810956'!$I$175</definedName>
    <definedName name="SQCR_810956_86909_333780_61">'810956'!$I$176</definedName>
    <definedName name="SQCR_810956_86909_333780_62">'810956'!$I$177</definedName>
    <definedName name="SQCR_810956_86909_333780_63">'810956'!$I$178</definedName>
    <definedName name="SQCR_810956_86909_333780_64">'810956'!$I$179</definedName>
    <definedName name="SQCR_810956_86909_333780_65">'810956'!$I$180</definedName>
    <definedName name="SQCR_810956_86909_333780_66">'810956'!$I$181</definedName>
    <definedName name="SQCR_810956_86909_333780_67">'810956'!$I$182</definedName>
    <definedName name="SQCR_810956_86909_333780_68">'810956'!$I$183</definedName>
    <definedName name="SQCR_810956_86909_333780_69">'810956'!$I$184</definedName>
    <definedName name="SQCR_810956_86909_333780_7">'810956'!$I$122</definedName>
    <definedName name="SQCR_810956_86909_333780_70">'810956'!$I$185</definedName>
    <definedName name="SQCR_810956_86909_333780_71">'810956'!$I$186</definedName>
    <definedName name="SQCR_810956_86909_333780_72">'810956'!$I$187</definedName>
    <definedName name="SQCR_810956_86909_333780_73">'810956'!$I$188</definedName>
    <definedName name="SQCR_810956_86909_333780_74">'810956'!$I$189</definedName>
    <definedName name="SQCR_810956_86909_333780_75">'810956'!$I$190</definedName>
    <definedName name="SQCR_810956_86909_333780_76">'810956'!$I$191</definedName>
    <definedName name="SQCR_810956_86909_333780_77">'810956'!$I$192</definedName>
    <definedName name="SQCR_810956_86909_333780_78">'810956'!$I$193</definedName>
    <definedName name="SQCR_810956_86909_333780_79">'810956'!$I$194</definedName>
    <definedName name="SQCR_810956_86909_333780_8">'810956'!$I$123</definedName>
    <definedName name="SQCR_810956_86909_333780_80">'810956'!$I$195</definedName>
    <definedName name="SQCR_810956_86909_333780_81">'810956'!$I$196</definedName>
    <definedName name="SQCR_810956_86909_333780_82">'810956'!$I$197</definedName>
    <definedName name="SQCR_810956_86909_333780_83">'810956'!$I$198</definedName>
    <definedName name="SQCR_810956_86909_333780_84">'810956'!$I$199</definedName>
    <definedName name="SQCR_810956_86909_333780_86">'810956'!$I$201</definedName>
    <definedName name="SQCR_810956_86909_333780_87">'810956'!$I$202</definedName>
    <definedName name="SQCR_810956_86909_333780_88">'810956'!$I$203</definedName>
    <definedName name="SQCR_810956_86909_333780_89">'810956'!$I$204</definedName>
    <definedName name="SQCR_810956_86909_333780_9">'810956'!$I$124</definedName>
    <definedName name="SQCR_810956_86909_333780_90">'810956'!$I$205</definedName>
    <definedName name="SQCR_810956_86909_333780_91">'810956'!$I$206</definedName>
    <definedName name="SQCR_810956_86909_333780_92">'810956'!$I$207</definedName>
    <definedName name="SQCR_810956_86909_333780_93">'810956'!$I$208</definedName>
    <definedName name="SQCR_810956_86909_333780_94">'810956'!$I$209</definedName>
    <definedName name="SQCR_810956_86909_333780_96">'810956'!$I$211</definedName>
    <definedName name="SQCR_810956_86909_333780_97">'810956'!$I$212</definedName>
    <definedName name="SQCR_810956_86909_333780_98">'810956'!$I$213</definedName>
    <definedName name="SQCR_810956_86909_333780_99">'810956'!$I$214</definedName>
    <definedName name="SQCR_810956_86909_333781_10">'810956'!$J$125</definedName>
    <definedName name="SQCR_810956_86909_333781_100">'810956'!$J$215</definedName>
    <definedName name="SQCR_810956_86909_333781_102">'810956'!$J$217</definedName>
    <definedName name="SQCR_810956_86909_333781_103">'810956'!$J$218</definedName>
    <definedName name="SQCR_810956_86909_333781_104">'810956'!$J$219</definedName>
    <definedName name="SQCR_810956_86909_333781_105">'810956'!$J$220</definedName>
    <definedName name="SQCR_810956_86909_333781_106">'810956'!$J$221</definedName>
    <definedName name="SQCR_810956_86909_333781_107">'810956'!$J$222</definedName>
    <definedName name="SQCR_810956_86909_333781_108">'810956'!$J$223</definedName>
    <definedName name="SQCR_810956_86909_333781_109">'810956'!$J$224</definedName>
    <definedName name="SQCR_810956_86909_333781_11">'810956'!$J$126</definedName>
    <definedName name="SQCR_810956_86909_333781_110">'810956'!$J$225</definedName>
    <definedName name="SQCR_810956_86909_333781_112">'810956'!$J$227</definedName>
    <definedName name="SQCR_810956_86909_333781_113">'810956'!$J$228</definedName>
    <definedName name="SQCR_810956_86909_333781_115">'810956'!$J$230</definedName>
    <definedName name="SQCR_810956_86909_333781_116">'810956'!$J$231</definedName>
    <definedName name="SQCR_810956_86909_333781_117">'810956'!$J$232</definedName>
    <definedName name="SQCR_810956_86909_333781_118">'810956'!$J$233</definedName>
    <definedName name="SQCR_810956_86909_333781_119">'810956'!$J$234</definedName>
    <definedName name="SQCR_810956_86909_333781_12">'810956'!$J$127</definedName>
    <definedName name="SQCR_810956_86909_333781_120">'810956'!$J$235</definedName>
    <definedName name="SQCR_810956_86909_333781_121">'810956'!$J$236</definedName>
    <definedName name="SQCR_810956_86909_333781_122">'810956'!$J$237</definedName>
    <definedName name="SQCR_810956_86909_333781_123">'810956'!$J$238</definedName>
    <definedName name="SQCR_810956_86909_333781_124">'810956'!$J$239</definedName>
    <definedName name="SQCR_810956_86909_333781_125">'810956'!$J$240</definedName>
    <definedName name="SQCR_810956_86909_333781_126">'810956'!$J$241</definedName>
    <definedName name="SQCR_810956_86909_333781_127">'810956'!$J$242</definedName>
    <definedName name="SQCR_810956_86909_333781_128">'810956'!$J$243</definedName>
    <definedName name="SQCR_810956_86909_333781_129">'810956'!$J$244</definedName>
    <definedName name="SQCR_810956_86909_333781_13">'810956'!$J$128</definedName>
    <definedName name="SQCR_810956_86909_333781_130">'810956'!$J$245</definedName>
    <definedName name="SQCR_810956_86909_333781_131">'810956'!$J$246</definedName>
    <definedName name="SQCR_810956_86909_333781_132">'810956'!$J$247</definedName>
    <definedName name="SQCR_810956_86909_333781_133">'810956'!$J$248</definedName>
    <definedName name="SQCR_810956_86909_333781_134">'810956'!$J$249</definedName>
    <definedName name="SQCR_810956_86909_333781_135">'810956'!$J$250</definedName>
    <definedName name="SQCR_810956_86909_333781_136">'810956'!$J$251</definedName>
    <definedName name="SQCR_810956_86909_333781_137">'810956'!$J$252</definedName>
    <definedName name="SQCR_810956_86909_333781_138">'810956'!$J$253</definedName>
    <definedName name="SQCR_810956_86909_333781_139">'810956'!$J$254</definedName>
    <definedName name="SQCR_810956_86909_333781_14">'810956'!$J$129</definedName>
    <definedName name="SQCR_810956_86909_333781_140">'810956'!$J$255</definedName>
    <definedName name="SQCR_810956_86909_333781_141">'810956'!$J$256</definedName>
    <definedName name="SQCR_810956_86909_333781_142">'810956'!$J$257</definedName>
    <definedName name="SQCR_810956_86909_333781_143">'810956'!$J$258</definedName>
    <definedName name="SQCR_810956_86909_333781_144">'810956'!$J$259</definedName>
    <definedName name="SQCR_810956_86909_333781_145">'810956'!$J$260</definedName>
    <definedName name="SQCR_810956_86909_333781_146">'810956'!$J$261</definedName>
    <definedName name="SQCR_810956_86909_333781_147">'810956'!$J$262</definedName>
    <definedName name="SQCR_810956_86909_333781_148">'810956'!$J$263</definedName>
    <definedName name="SQCR_810956_86909_333781_149">'810956'!$J$264</definedName>
    <definedName name="SQCR_810956_86909_333781_15">'810956'!$J$130</definedName>
    <definedName name="SQCR_810956_86909_333781_150">'810956'!$J$265</definedName>
    <definedName name="SQCR_810956_86909_333781_151">'810956'!$J$266</definedName>
    <definedName name="SQCR_810956_86909_333781_152">'810956'!$J$267</definedName>
    <definedName name="SQCR_810956_86909_333781_153">'810956'!$J$268</definedName>
    <definedName name="SQCR_810956_86909_333781_154">'810956'!$J$269</definedName>
    <definedName name="SQCR_810956_86909_333781_155">'810956'!$J$270</definedName>
    <definedName name="SQCR_810956_86909_333781_156">'810956'!$J$271</definedName>
    <definedName name="SQCR_810956_86909_333781_157">'810956'!$J$272</definedName>
    <definedName name="SQCR_810956_86909_333781_158">'810956'!$J$273</definedName>
    <definedName name="SQCR_810956_86909_333781_159">'810956'!$J$274</definedName>
    <definedName name="SQCR_810956_86909_333781_16">'810956'!$J$131</definedName>
    <definedName name="SQCR_810956_86909_333781_160">'810956'!$J$275</definedName>
    <definedName name="SQCR_810956_86909_333781_161">'810956'!$J$276</definedName>
    <definedName name="SQCR_810956_86909_333781_17">'810956'!$J$132</definedName>
    <definedName name="SQCR_810956_86909_333781_18">'810956'!$J$133</definedName>
    <definedName name="SQCR_810956_86909_333781_19">'810956'!$J$134</definedName>
    <definedName name="SQCR_810956_86909_333781_2">'810956'!$J$117</definedName>
    <definedName name="SQCR_810956_86909_333781_20">'810956'!$J$135</definedName>
    <definedName name="SQCR_810956_86909_333781_21">'810956'!$J$136</definedName>
    <definedName name="SQCR_810956_86909_333781_22">'810956'!$J$137</definedName>
    <definedName name="SQCR_810956_86909_333781_23">'810956'!$J$138</definedName>
    <definedName name="SQCR_810956_86909_333781_24">'810956'!$J$139</definedName>
    <definedName name="SQCR_810956_86909_333781_25">'810956'!$J$140</definedName>
    <definedName name="SQCR_810956_86909_333781_26">'810956'!$J$141</definedName>
    <definedName name="SQCR_810956_86909_333781_27">'810956'!$J$142</definedName>
    <definedName name="SQCR_810956_86909_333781_28">'810956'!$J$143</definedName>
    <definedName name="SQCR_810956_86909_333781_29">'810956'!$J$144</definedName>
    <definedName name="SQCR_810956_86909_333781_3">'810956'!$J$118</definedName>
    <definedName name="SQCR_810956_86909_333781_30">'810956'!$J$145</definedName>
    <definedName name="SQCR_810956_86909_333781_31">'810956'!$J$146</definedName>
    <definedName name="SQCR_810956_86909_333781_32">'810956'!$J$147</definedName>
    <definedName name="SQCR_810956_86909_333781_33">'810956'!$J$148</definedName>
    <definedName name="SQCR_810956_86909_333781_34">'810956'!$J$149</definedName>
    <definedName name="SQCR_810956_86909_333781_35">'810956'!$J$150</definedName>
    <definedName name="SQCR_810956_86909_333781_36">'810956'!$J$151</definedName>
    <definedName name="SQCR_810956_86909_333781_37">'810956'!$J$152</definedName>
    <definedName name="SQCR_810956_86909_333781_38">'810956'!$J$153</definedName>
    <definedName name="SQCR_810956_86909_333781_39">'810956'!$J$154</definedName>
    <definedName name="SQCR_810956_86909_333781_4">'810956'!$J$119</definedName>
    <definedName name="SQCR_810956_86909_333781_40">'810956'!$J$155</definedName>
    <definedName name="SQCR_810956_86909_333781_41">'810956'!$J$156</definedName>
    <definedName name="SQCR_810956_86909_333781_42">'810956'!$J$157</definedName>
    <definedName name="SQCR_810956_86909_333781_43">'810956'!$J$158</definedName>
    <definedName name="SQCR_810956_86909_333781_44">'810956'!$J$159</definedName>
    <definedName name="SQCR_810956_86909_333781_45">'810956'!$J$160</definedName>
    <definedName name="SQCR_810956_86909_333781_46">'810956'!$J$161</definedName>
    <definedName name="SQCR_810956_86909_333781_47">'810956'!$J$162</definedName>
    <definedName name="SQCR_810956_86909_333781_48">'810956'!$J$163</definedName>
    <definedName name="SQCR_810956_86909_333781_49">'810956'!$J$164</definedName>
    <definedName name="SQCR_810956_86909_333781_5">'810956'!$J$120</definedName>
    <definedName name="SQCR_810956_86909_333781_50">'810956'!$J$165</definedName>
    <definedName name="SQCR_810956_86909_333781_51">'810956'!$J$166</definedName>
    <definedName name="SQCR_810956_86909_333781_52">'810956'!$J$167</definedName>
    <definedName name="SQCR_810956_86909_333781_53">'810956'!$J$168</definedName>
    <definedName name="SQCR_810956_86909_333781_54">'810956'!$J$169</definedName>
    <definedName name="SQCR_810956_86909_333781_55">'810956'!$J$170</definedName>
    <definedName name="SQCR_810956_86909_333781_56">'810956'!$J$171</definedName>
    <definedName name="SQCR_810956_86909_333781_57">'810956'!$J$172</definedName>
    <definedName name="SQCR_810956_86909_333781_58">'810956'!$J$173</definedName>
    <definedName name="SQCR_810956_86909_333781_59">'810956'!$J$174</definedName>
    <definedName name="SQCR_810956_86909_333781_6">'810956'!$J$121</definedName>
    <definedName name="SQCR_810956_86909_333781_60">'810956'!$J$175</definedName>
    <definedName name="SQCR_810956_86909_333781_61">'810956'!$J$176</definedName>
    <definedName name="SQCR_810956_86909_333781_62">'810956'!$J$177</definedName>
    <definedName name="SQCR_810956_86909_333781_63">'810956'!$J$178</definedName>
    <definedName name="SQCR_810956_86909_333781_64">'810956'!$J$179</definedName>
    <definedName name="SQCR_810956_86909_333781_65">'810956'!$J$180</definedName>
    <definedName name="SQCR_810956_86909_333781_66">'810956'!$J$181</definedName>
    <definedName name="SQCR_810956_86909_333781_67">'810956'!$J$182</definedName>
    <definedName name="SQCR_810956_86909_333781_68">'810956'!$J$183</definedName>
    <definedName name="SQCR_810956_86909_333781_69">'810956'!$J$184</definedName>
    <definedName name="SQCR_810956_86909_333781_7">'810956'!$J$122</definedName>
    <definedName name="SQCR_810956_86909_333781_70">'810956'!$J$185</definedName>
    <definedName name="SQCR_810956_86909_333781_71">'810956'!$J$186</definedName>
    <definedName name="SQCR_810956_86909_333781_72">'810956'!$J$187</definedName>
    <definedName name="SQCR_810956_86909_333781_73">'810956'!$J$188</definedName>
    <definedName name="SQCR_810956_86909_333781_74">'810956'!$J$189</definedName>
    <definedName name="SQCR_810956_86909_333781_75">'810956'!$J$190</definedName>
    <definedName name="SQCR_810956_86909_333781_76">'810956'!$J$191</definedName>
    <definedName name="SQCR_810956_86909_333781_77">'810956'!$J$192</definedName>
    <definedName name="SQCR_810956_86909_333781_78">'810956'!$J$193</definedName>
    <definedName name="SQCR_810956_86909_333781_79">'810956'!$J$194</definedName>
    <definedName name="SQCR_810956_86909_333781_8">'810956'!$J$123</definedName>
    <definedName name="SQCR_810956_86909_333781_80">'810956'!$J$195</definedName>
    <definedName name="SQCR_810956_86909_333781_81">'810956'!$J$196</definedName>
    <definedName name="SQCR_810956_86909_333781_82">'810956'!$J$197</definedName>
    <definedName name="SQCR_810956_86909_333781_83">'810956'!$J$198</definedName>
    <definedName name="SQCR_810956_86909_333781_84">'810956'!$J$199</definedName>
    <definedName name="SQCR_810956_86909_333781_86">'810956'!$J$201</definedName>
    <definedName name="SQCR_810956_86909_333781_87">'810956'!$J$202</definedName>
    <definedName name="SQCR_810956_86909_333781_88">'810956'!$J$203</definedName>
    <definedName name="SQCR_810956_86909_333781_89">'810956'!$J$204</definedName>
    <definedName name="SQCR_810956_86909_333781_9">'810956'!$J$124</definedName>
    <definedName name="SQCR_810956_86909_333781_90">'810956'!$J$205</definedName>
    <definedName name="SQCR_810956_86909_333781_91">'810956'!$J$206</definedName>
    <definedName name="SQCR_810956_86909_333781_92">'810956'!$J$207</definedName>
    <definedName name="SQCR_810956_86909_333781_93">'810956'!$J$208</definedName>
    <definedName name="SQCR_810956_86909_333781_94">'810956'!$J$209</definedName>
    <definedName name="SQCR_810956_86909_333781_96">'810956'!$J$211</definedName>
    <definedName name="SQCR_810956_86909_333781_97">'810956'!$J$212</definedName>
    <definedName name="SQCR_810956_86909_333781_98">'810956'!$J$213</definedName>
    <definedName name="SQCR_810956_86909_333781_99">'810956'!$J$214</definedName>
    <definedName name="SQCR_810956_86909_333782_10">'810956'!$K$125</definedName>
    <definedName name="SQCR_810956_86909_333782_100">'810956'!$K$215</definedName>
    <definedName name="SQCR_810956_86909_333782_102">'810956'!$K$217</definedName>
    <definedName name="SQCR_810956_86909_333782_103">'810956'!$K$218</definedName>
    <definedName name="SQCR_810956_86909_333782_104">'810956'!$K$219</definedName>
    <definedName name="SQCR_810956_86909_333782_105">'810956'!$K$220</definedName>
    <definedName name="SQCR_810956_86909_333782_106">'810956'!$K$221</definedName>
    <definedName name="SQCR_810956_86909_333782_107">'810956'!$K$222</definedName>
    <definedName name="SQCR_810956_86909_333782_108">'810956'!$K$223</definedName>
    <definedName name="SQCR_810956_86909_333782_109">'810956'!$K$224</definedName>
    <definedName name="SQCR_810956_86909_333782_11">'810956'!$K$126</definedName>
    <definedName name="SQCR_810956_86909_333782_110">'810956'!$K$225</definedName>
    <definedName name="SQCR_810956_86909_333782_112">'810956'!$K$227</definedName>
    <definedName name="SQCR_810956_86909_333782_113">'810956'!$K$228</definedName>
    <definedName name="SQCR_810956_86909_333782_115">'810956'!$K$230</definedName>
    <definedName name="SQCR_810956_86909_333782_116">'810956'!$K$231</definedName>
    <definedName name="SQCR_810956_86909_333782_117">'810956'!$K$232</definedName>
    <definedName name="SQCR_810956_86909_333782_118">'810956'!$K$233</definedName>
    <definedName name="SQCR_810956_86909_333782_119">'810956'!$K$234</definedName>
    <definedName name="SQCR_810956_86909_333782_12">'810956'!$K$127</definedName>
    <definedName name="SQCR_810956_86909_333782_120">'810956'!$K$235</definedName>
    <definedName name="SQCR_810956_86909_333782_121">'810956'!$K$236</definedName>
    <definedName name="SQCR_810956_86909_333782_122">'810956'!$K$237</definedName>
    <definedName name="SQCR_810956_86909_333782_123">'810956'!$K$238</definedName>
    <definedName name="SQCR_810956_86909_333782_124">'810956'!$K$239</definedName>
    <definedName name="SQCR_810956_86909_333782_125">'810956'!$K$240</definedName>
    <definedName name="SQCR_810956_86909_333782_126">'810956'!$K$241</definedName>
    <definedName name="SQCR_810956_86909_333782_127">'810956'!$K$242</definedName>
    <definedName name="SQCR_810956_86909_333782_128">'810956'!$K$243</definedName>
    <definedName name="SQCR_810956_86909_333782_129">'810956'!$K$244</definedName>
    <definedName name="SQCR_810956_86909_333782_13">'810956'!$K$128</definedName>
    <definedName name="SQCR_810956_86909_333782_130">'810956'!$K$245</definedName>
    <definedName name="SQCR_810956_86909_333782_131">'810956'!$K$246</definedName>
    <definedName name="SQCR_810956_86909_333782_132">'810956'!$K$247</definedName>
    <definedName name="SQCR_810956_86909_333782_133">'810956'!$K$248</definedName>
    <definedName name="SQCR_810956_86909_333782_134">'810956'!$K$249</definedName>
    <definedName name="SQCR_810956_86909_333782_135">'810956'!$K$250</definedName>
    <definedName name="SQCR_810956_86909_333782_136">'810956'!$K$251</definedName>
    <definedName name="SQCR_810956_86909_333782_137">'810956'!$K$252</definedName>
    <definedName name="SQCR_810956_86909_333782_138">'810956'!$K$253</definedName>
    <definedName name="SQCR_810956_86909_333782_139">'810956'!$K$254</definedName>
    <definedName name="SQCR_810956_86909_333782_14">'810956'!$K$129</definedName>
    <definedName name="SQCR_810956_86909_333782_140">'810956'!$K$255</definedName>
    <definedName name="SQCR_810956_86909_333782_141">'810956'!$K$256</definedName>
    <definedName name="SQCR_810956_86909_333782_142">'810956'!$K$257</definedName>
    <definedName name="SQCR_810956_86909_333782_143">'810956'!$K$258</definedName>
    <definedName name="SQCR_810956_86909_333782_144">'810956'!$K$259</definedName>
    <definedName name="SQCR_810956_86909_333782_145">'810956'!$K$260</definedName>
    <definedName name="SQCR_810956_86909_333782_146">'810956'!$K$261</definedName>
    <definedName name="SQCR_810956_86909_333782_147">'810956'!$K$262</definedName>
    <definedName name="SQCR_810956_86909_333782_148">'810956'!$K$263</definedName>
    <definedName name="SQCR_810956_86909_333782_149">'810956'!$K$264</definedName>
    <definedName name="SQCR_810956_86909_333782_15">'810956'!$K$130</definedName>
    <definedName name="SQCR_810956_86909_333782_150">'810956'!$K$265</definedName>
    <definedName name="SQCR_810956_86909_333782_151">'810956'!$K$266</definedName>
    <definedName name="SQCR_810956_86909_333782_152">'810956'!$K$267</definedName>
    <definedName name="SQCR_810956_86909_333782_153">'810956'!$K$268</definedName>
    <definedName name="SQCR_810956_86909_333782_154">'810956'!$K$269</definedName>
    <definedName name="SQCR_810956_86909_333782_155">'810956'!$K$270</definedName>
    <definedName name="SQCR_810956_86909_333782_156">'810956'!$K$271</definedName>
    <definedName name="SQCR_810956_86909_333782_157">'810956'!$K$272</definedName>
    <definedName name="SQCR_810956_86909_333782_158">'810956'!$K$273</definedName>
    <definedName name="SQCR_810956_86909_333782_159">'810956'!$K$274</definedName>
    <definedName name="SQCR_810956_86909_333782_16">'810956'!$K$131</definedName>
    <definedName name="SQCR_810956_86909_333782_160">'810956'!$K$275</definedName>
    <definedName name="SQCR_810956_86909_333782_161">'810956'!$K$276</definedName>
    <definedName name="SQCR_810956_86909_333782_17">'810956'!$K$132</definedName>
    <definedName name="SQCR_810956_86909_333782_18">'810956'!$K$133</definedName>
    <definedName name="SQCR_810956_86909_333782_19">'810956'!$K$134</definedName>
    <definedName name="SQCR_810956_86909_333782_2">'810956'!$K$117</definedName>
    <definedName name="SQCR_810956_86909_333782_20">'810956'!$K$135</definedName>
    <definedName name="SQCR_810956_86909_333782_21">'810956'!$K$136</definedName>
    <definedName name="SQCR_810956_86909_333782_22">'810956'!$K$137</definedName>
    <definedName name="SQCR_810956_86909_333782_23">'810956'!$K$138</definedName>
    <definedName name="SQCR_810956_86909_333782_24">'810956'!$K$139</definedName>
    <definedName name="SQCR_810956_86909_333782_25">'810956'!$K$140</definedName>
    <definedName name="SQCR_810956_86909_333782_26">'810956'!$K$141</definedName>
    <definedName name="SQCR_810956_86909_333782_27">'810956'!$K$142</definedName>
    <definedName name="SQCR_810956_86909_333782_28">'810956'!$K$143</definedName>
    <definedName name="SQCR_810956_86909_333782_29">'810956'!$K$144</definedName>
    <definedName name="SQCR_810956_86909_333782_3">'810956'!$K$118</definedName>
    <definedName name="SQCR_810956_86909_333782_30">'810956'!$K$145</definedName>
    <definedName name="SQCR_810956_86909_333782_31">'810956'!$K$146</definedName>
    <definedName name="SQCR_810956_86909_333782_32">'810956'!$K$147</definedName>
    <definedName name="SQCR_810956_86909_333782_33">'810956'!$K$148</definedName>
    <definedName name="SQCR_810956_86909_333782_34">'810956'!$K$149</definedName>
    <definedName name="SQCR_810956_86909_333782_35">'810956'!$K$150</definedName>
    <definedName name="SQCR_810956_86909_333782_36">'810956'!$K$151</definedName>
    <definedName name="SQCR_810956_86909_333782_37">'810956'!$K$152</definedName>
    <definedName name="SQCR_810956_86909_333782_38">'810956'!$K$153</definedName>
    <definedName name="SQCR_810956_86909_333782_39">'810956'!$K$154</definedName>
    <definedName name="SQCR_810956_86909_333782_4">'810956'!$K$119</definedName>
    <definedName name="SQCR_810956_86909_333782_40">'810956'!$K$155</definedName>
    <definedName name="SQCR_810956_86909_333782_41">'810956'!$K$156</definedName>
    <definedName name="SQCR_810956_86909_333782_42">'810956'!$K$157</definedName>
    <definedName name="SQCR_810956_86909_333782_43">'810956'!$K$158</definedName>
    <definedName name="SQCR_810956_86909_333782_44">'810956'!$K$159</definedName>
    <definedName name="SQCR_810956_86909_333782_45">'810956'!$K$160</definedName>
    <definedName name="SQCR_810956_86909_333782_46">'810956'!$K$161</definedName>
    <definedName name="SQCR_810956_86909_333782_47">'810956'!$K$162</definedName>
    <definedName name="SQCR_810956_86909_333782_48">'810956'!$K$163</definedName>
    <definedName name="SQCR_810956_86909_333782_49">'810956'!$K$164</definedName>
    <definedName name="SQCR_810956_86909_333782_5">'810956'!$K$120</definedName>
    <definedName name="SQCR_810956_86909_333782_50">'810956'!$K$165</definedName>
    <definedName name="SQCR_810956_86909_333782_51">'810956'!$K$166</definedName>
    <definedName name="SQCR_810956_86909_333782_52">'810956'!$K$167</definedName>
    <definedName name="SQCR_810956_86909_333782_53">'810956'!$K$168</definedName>
    <definedName name="SQCR_810956_86909_333782_54">'810956'!$K$169</definedName>
    <definedName name="SQCR_810956_86909_333782_55">'810956'!$K$170</definedName>
    <definedName name="SQCR_810956_86909_333782_56">'810956'!$K$171</definedName>
    <definedName name="SQCR_810956_86909_333782_57">'810956'!$K$172</definedName>
    <definedName name="SQCR_810956_86909_333782_58">'810956'!$K$173</definedName>
    <definedName name="SQCR_810956_86909_333782_59">'810956'!$K$174</definedName>
    <definedName name="SQCR_810956_86909_333782_6">'810956'!$K$121</definedName>
    <definedName name="SQCR_810956_86909_333782_60">'810956'!$K$175</definedName>
    <definedName name="SQCR_810956_86909_333782_61">'810956'!$K$176</definedName>
    <definedName name="SQCR_810956_86909_333782_62">'810956'!$K$177</definedName>
    <definedName name="SQCR_810956_86909_333782_63">'810956'!$K$178</definedName>
    <definedName name="SQCR_810956_86909_333782_64">'810956'!$K$179</definedName>
    <definedName name="SQCR_810956_86909_333782_65">'810956'!$K$180</definedName>
    <definedName name="SQCR_810956_86909_333782_66">'810956'!$K$181</definedName>
    <definedName name="SQCR_810956_86909_333782_67">'810956'!$K$182</definedName>
    <definedName name="SQCR_810956_86909_333782_68">'810956'!$K$183</definedName>
    <definedName name="SQCR_810956_86909_333782_69">'810956'!$K$184</definedName>
    <definedName name="SQCR_810956_86909_333782_7">'810956'!$K$122</definedName>
    <definedName name="SQCR_810956_86909_333782_70">'810956'!$K$185</definedName>
    <definedName name="SQCR_810956_86909_333782_71">'810956'!$K$186</definedName>
    <definedName name="SQCR_810956_86909_333782_72">'810956'!$K$187</definedName>
    <definedName name="SQCR_810956_86909_333782_73">'810956'!$K$188</definedName>
    <definedName name="SQCR_810956_86909_333782_74">'810956'!$K$189</definedName>
    <definedName name="SQCR_810956_86909_333782_75">'810956'!$K$190</definedName>
    <definedName name="SQCR_810956_86909_333782_76">'810956'!$K$191</definedName>
    <definedName name="SQCR_810956_86909_333782_77">'810956'!$K$192</definedName>
    <definedName name="SQCR_810956_86909_333782_78">'810956'!$K$193</definedName>
    <definedName name="SQCR_810956_86909_333782_79">'810956'!$K$194</definedName>
    <definedName name="SQCR_810956_86909_333782_8">'810956'!$K$123</definedName>
    <definedName name="SQCR_810956_86909_333782_80">'810956'!$K$195</definedName>
    <definedName name="SQCR_810956_86909_333782_81">'810956'!$K$196</definedName>
    <definedName name="SQCR_810956_86909_333782_82">'810956'!$K$197</definedName>
    <definedName name="SQCR_810956_86909_333782_83">'810956'!$K$198</definedName>
    <definedName name="SQCR_810956_86909_333782_84">'810956'!$K$199</definedName>
    <definedName name="SQCR_810956_86909_333782_86">'810956'!$K$201</definedName>
    <definedName name="SQCR_810956_86909_333782_87">'810956'!$K$202</definedName>
    <definedName name="SQCR_810956_86909_333782_88">'810956'!$K$203</definedName>
    <definedName name="SQCR_810956_86909_333782_89">'810956'!$K$204</definedName>
    <definedName name="SQCR_810956_86909_333782_9">'810956'!$K$124</definedName>
    <definedName name="SQCR_810956_86909_333782_90">'810956'!$K$205</definedName>
    <definedName name="SQCR_810956_86909_333782_91">'810956'!$K$206</definedName>
    <definedName name="SQCR_810956_86909_333782_92">'810956'!$K$207</definedName>
    <definedName name="SQCR_810956_86909_333782_93">'810956'!$K$208</definedName>
    <definedName name="SQCR_810956_86909_333782_94">'810956'!$K$209</definedName>
    <definedName name="SQCR_810956_86909_333782_96">'810956'!$K$211</definedName>
    <definedName name="SQCR_810956_86909_333782_97">'810956'!$K$212</definedName>
    <definedName name="SQCR_810956_86909_333782_98">'810956'!$K$213</definedName>
    <definedName name="SQCR_810956_86909_333782_99">'810956'!$K$214</definedName>
    <definedName name="SQCR_810956_86909_333785_10">'810956'!$N$125</definedName>
    <definedName name="SQCR_810956_86909_333785_100">'810956'!$N$215</definedName>
    <definedName name="SQCR_810956_86909_333785_102">'810956'!$N$217</definedName>
    <definedName name="SQCR_810956_86909_333785_103">'810956'!$N$218</definedName>
    <definedName name="SQCR_810956_86909_333785_104">'810956'!$N$219</definedName>
    <definedName name="SQCR_810956_86909_333785_105">'810956'!$N$220</definedName>
    <definedName name="SQCR_810956_86909_333785_106">'810956'!$N$221</definedName>
    <definedName name="SQCR_810956_86909_333785_107">'810956'!$N$222</definedName>
    <definedName name="SQCR_810956_86909_333785_108">'810956'!$N$223</definedName>
    <definedName name="SQCR_810956_86909_333785_109">'810956'!$N$224</definedName>
    <definedName name="SQCR_810956_86909_333785_11">'810956'!$N$126</definedName>
    <definedName name="SQCR_810956_86909_333785_110">'810956'!$N$225</definedName>
    <definedName name="SQCR_810956_86909_333785_112">'810956'!$N$227</definedName>
    <definedName name="SQCR_810956_86909_333785_113">'810956'!$N$228</definedName>
    <definedName name="SQCR_810956_86909_333785_115">'810956'!$N$230</definedName>
    <definedName name="SQCR_810956_86909_333785_116">'810956'!$N$231</definedName>
    <definedName name="SQCR_810956_86909_333785_117">'810956'!$N$232</definedName>
    <definedName name="SQCR_810956_86909_333785_118">'810956'!$N$233</definedName>
    <definedName name="SQCR_810956_86909_333785_119">'810956'!$N$234</definedName>
    <definedName name="SQCR_810956_86909_333785_12">'810956'!$N$127</definedName>
    <definedName name="SQCR_810956_86909_333785_120">'810956'!$N$235</definedName>
    <definedName name="SQCR_810956_86909_333785_121">'810956'!$N$236</definedName>
    <definedName name="SQCR_810956_86909_333785_122">'810956'!$N$237</definedName>
    <definedName name="SQCR_810956_86909_333785_123">'810956'!$N$238</definedName>
    <definedName name="SQCR_810956_86909_333785_124">'810956'!$N$239</definedName>
    <definedName name="SQCR_810956_86909_333785_125">'810956'!$N$240</definedName>
    <definedName name="SQCR_810956_86909_333785_126">'810956'!$N$241</definedName>
    <definedName name="SQCR_810956_86909_333785_127">'810956'!$N$242</definedName>
    <definedName name="SQCR_810956_86909_333785_128">'810956'!$N$243</definedName>
    <definedName name="SQCR_810956_86909_333785_129">'810956'!$N$244</definedName>
    <definedName name="SQCR_810956_86909_333785_13">'810956'!$N$128</definedName>
    <definedName name="SQCR_810956_86909_333785_130">'810956'!$N$245</definedName>
    <definedName name="SQCR_810956_86909_333785_131">'810956'!$N$246</definedName>
    <definedName name="SQCR_810956_86909_333785_132">'810956'!$N$247</definedName>
    <definedName name="SQCR_810956_86909_333785_133">'810956'!$N$248</definedName>
    <definedName name="SQCR_810956_86909_333785_134">'810956'!$N$249</definedName>
    <definedName name="SQCR_810956_86909_333785_135">'810956'!$N$250</definedName>
    <definedName name="SQCR_810956_86909_333785_136">'810956'!$N$251</definedName>
    <definedName name="SQCR_810956_86909_333785_137">'810956'!$N$252</definedName>
    <definedName name="SQCR_810956_86909_333785_138">'810956'!$N$253</definedName>
    <definedName name="SQCR_810956_86909_333785_139">'810956'!$N$254</definedName>
    <definedName name="SQCR_810956_86909_333785_14">'810956'!$N$129</definedName>
    <definedName name="SQCR_810956_86909_333785_140">'810956'!$N$255</definedName>
    <definedName name="SQCR_810956_86909_333785_141">'810956'!$N$256</definedName>
    <definedName name="SQCR_810956_86909_333785_142">'810956'!$N$257</definedName>
    <definedName name="SQCR_810956_86909_333785_143">'810956'!$N$258</definedName>
    <definedName name="SQCR_810956_86909_333785_144">'810956'!$N$259</definedName>
    <definedName name="SQCR_810956_86909_333785_145">'810956'!$N$260</definedName>
    <definedName name="SQCR_810956_86909_333785_146">'810956'!$N$261</definedName>
    <definedName name="SQCR_810956_86909_333785_147">'810956'!$N$262</definedName>
    <definedName name="SQCR_810956_86909_333785_148">'810956'!$N$263</definedName>
    <definedName name="SQCR_810956_86909_333785_149">'810956'!$N$264</definedName>
    <definedName name="SQCR_810956_86909_333785_15">'810956'!$N$130</definedName>
    <definedName name="SQCR_810956_86909_333785_150">'810956'!$N$265</definedName>
    <definedName name="SQCR_810956_86909_333785_151">'810956'!$N$266</definedName>
    <definedName name="SQCR_810956_86909_333785_152">'810956'!$N$267</definedName>
    <definedName name="SQCR_810956_86909_333785_153">'810956'!$N$268</definedName>
    <definedName name="SQCR_810956_86909_333785_154">'810956'!$N$269</definedName>
    <definedName name="SQCR_810956_86909_333785_155">'810956'!$N$270</definedName>
    <definedName name="SQCR_810956_86909_333785_156">'810956'!$N$271</definedName>
    <definedName name="SQCR_810956_86909_333785_157">'810956'!$N$272</definedName>
    <definedName name="SQCR_810956_86909_333785_158">'810956'!$N$273</definedName>
    <definedName name="SQCR_810956_86909_333785_159">'810956'!$N$274</definedName>
    <definedName name="SQCR_810956_86909_333785_16">'810956'!$N$131</definedName>
    <definedName name="SQCR_810956_86909_333785_160">'810956'!$N$275</definedName>
    <definedName name="SQCR_810956_86909_333785_161">'810956'!$N$276</definedName>
    <definedName name="SQCR_810956_86909_333785_17">'810956'!$N$132</definedName>
    <definedName name="SQCR_810956_86909_333785_18">'810956'!$N$133</definedName>
    <definedName name="SQCR_810956_86909_333785_19">'810956'!$N$134</definedName>
    <definedName name="SQCR_810956_86909_333785_2">'810956'!$N$117</definedName>
    <definedName name="SQCR_810956_86909_333785_20">'810956'!$N$135</definedName>
    <definedName name="SQCR_810956_86909_333785_21">'810956'!$N$136</definedName>
    <definedName name="SQCR_810956_86909_333785_22">'810956'!$N$137</definedName>
    <definedName name="SQCR_810956_86909_333785_23">'810956'!$N$138</definedName>
    <definedName name="SQCR_810956_86909_333785_24">'810956'!$N$139</definedName>
    <definedName name="SQCR_810956_86909_333785_25">'810956'!$N$140</definedName>
    <definedName name="SQCR_810956_86909_333785_26">'810956'!$N$141</definedName>
    <definedName name="SQCR_810956_86909_333785_27">'810956'!$N$142</definedName>
    <definedName name="SQCR_810956_86909_333785_28">'810956'!$N$143</definedName>
    <definedName name="SQCR_810956_86909_333785_29">'810956'!$N$144</definedName>
    <definedName name="SQCR_810956_86909_333785_3">'810956'!$N$118</definedName>
    <definedName name="SQCR_810956_86909_333785_30">'810956'!$N$145</definedName>
    <definedName name="SQCR_810956_86909_333785_31">'810956'!$N$146</definedName>
    <definedName name="SQCR_810956_86909_333785_32">'810956'!$N$147</definedName>
    <definedName name="SQCR_810956_86909_333785_33">'810956'!$N$148</definedName>
    <definedName name="SQCR_810956_86909_333785_34">'810956'!$N$149</definedName>
    <definedName name="SQCR_810956_86909_333785_35">'810956'!$N$150</definedName>
    <definedName name="SQCR_810956_86909_333785_36">'810956'!$N$151</definedName>
    <definedName name="SQCR_810956_86909_333785_37">'810956'!$N$152</definedName>
    <definedName name="SQCR_810956_86909_333785_38">'810956'!$N$153</definedName>
    <definedName name="SQCR_810956_86909_333785_39">'810956'!$N$154</definedName>
    <definedName name="SQCR_810956_86909_333785_4">'810956'!$N$119</definedName>
    <definedName name="SQCR_810956_86909_333785_40">'810956'!$N$155</definedName>
    <definedName name="SQCR_810956_86909_333785_41">'810956'!$N$156</definedName>
    <definedName name="SQCR_810956_86909_333785_42">'810956'!$N$157</definedName>
    <definedName name="SQCR_810956_86909_333785_43">'810956'!$N$158</definedName>
    <definedName name="SQCR_810956_86909_333785_44">'810956'!$N$159</definedName>
    <definedName name="SQCR_810956_86909_333785_45">'810956'!$N$160</definedName>
    <definedName name="SQCR_810956_86909_333785_46">'810956'!$N$161</definedName>
    <definedName name="SQCR_810956_86909_333785_47">'810956'!$N$162</definedName>
    <definedName name="SQCR_810956_86909_333785_48">'810956'!$N$163</definedName>
    <definedName name="SQCR_810956_86909_333785_49">'810956'!$N$164</definedName>
    <definedName name="SQCR_810956_86909_333785_5">'810956'!$N$120</definedName>
    <definedName name="SQCR_810956_86909_333785_50">'810956'!$N$165</definedName>
    <definedName name="SQCR_810956_86909_333785_51">'810956'!$N$166</definedName>
    <definedName name="SQCR_810956_86909_333785_52">'810956'!$N$167</definedName>
    <definedName name="SQCR_810956_86909_333785_53">'810956'!$N$168</definedName>
    <definedName name="SQCR_810956_86909_333785_54">'810956'!$N$169</definedName>
    <definedName name="SQCR_810956_86909_333785_55">'810956'!$N$170</definedName>
    <definedName name="SQCR_810956_86909_333785_56">'810956'!$N$171</definedName>
    <definedName name="SQCR_810956_86909_333785_57">'810956'!$N$172</definedName>
    <definedName name="SQCR_810956_86909_333785_58">'810956'!$N$173</definedName>
    <definedName name="SQCR_810956_86909_333785_59">'810956'!$N$174</definedName>
    <definedName name="SQCR_810956_86909_333785_6">'810956'!$N$121</definedName>
    <definedName name="SQCR_810956_86909_333785_60">'810956'!$N$175</definedName>
    <definedName name="SQCR_810956_86909_333785_61">'810956'!$N$176</definedName>
    <definedName name="SQCR_810956_86909_333785_62">'810956'!$N$177</definedName>
    <definedName name="SQCR_810956_86909_333785_63">'810956'!$N$178</definedName>
    <definedName name="SQCR_810956_86909_333785_64">'810956'!$N$179</definedName>
    <definedName name="SQCR_810956_86909_333785_65">'810956'!$N$180</definedName>
    <definedName name="SQCR_810956_86909_333785_66">'810956'!$N$181</definedName>
    <definedName name="SQCR_810956_86909_333785_67">'810956'!$N$182</definedName>
    <definedName name="SQCR_810956_86909_333785_68">'810956'!$N$183</definedName>
    <definedName name="SQCR_810956_86909_333785_69">'810956'!$N$184</definedName>
    <definedName name="SQCR_810956_86909_333785_7">'810956'!$N$122</definedName>
    <definedName name="SQCR_810956_86909_333785_70">'810956'!$N$185</definedName>
    <definedName name="SQCR_810956_86909_333785_71">'810956'!$N$186</definedName>
    <definedName name="SQCR_810956_86909_333785_72">'810956'!$N$187</definedName>
    <definedName name="SQCR_810956_86909_333785_73">'810956'!$N$188</definedName>
    <definedName name="SQCR_810956_86909_333785_74">'810956'!$N$189</definedName>
    <definedName name="SQCR_810956_86909_333785_75">'810956'!$N$190</definedName>
    <definedName name="SQCR_810956_86909_333785_76">'810956'!$N$191</definedName>
    <definedName name="SQCR_810956_86909_333785_77">'810956'!$N$192</definedName>
    <definedName name="SQCR_810956_86909_333785_78">'810956'!$N$193</definedName>
    <definedName name="SQCR_810956_86909_333785_79">'810956'!$N$194</definedName>
    <definedName name="SQCR_810956_86909_333785_8">'810956'!$N$123</definedName>
    <definedName name="SQCR_810956_86909_333785_80">'810956'!$N$195</definedName>
    <definedName name="SQCR_810956_86909_333785_81">'810956'!$N$196</definedName>
    <definedName name="SQCR_810956_86909_333785_82">'810956'!$N$197</definedName>
    <definedName name="SQCR_810956_86909_333785_83">'810956'!$N$198</definedName>
    <definedName name="SQCR_810956_86909_333785_84">'810956'!$N$199</definedName>
    <definedName name="SQCR_810956_86909_333785_86">'810956'!$N$201</definedName>
    <definedName name="SQCR_810956_86909_333785_87">'810956'!$N$202</definedName>
    <definedName name="SQCR_810956_86909_333785_88">'810956'!$N$203</definedName>
    <definedName name="SQCR_810956_86909_333785_89">'810956'!$N$204</definedName>
    <definedName name="SQCR_810956_86909_333785_9">'810956'!$N$124</definedName>
    <definedName name="SQCR_810956_86909_333785_90">'810956'!$N$205</definedName>
    <definedName name="SQCR_810956_86909_333785_91">'810956'!$N$206</definedName>
    <definedName name="SQCR_810956_86909_333785_92">'810956'!$N$207</definedName>
    <definedName name="SQCR_810956_86909_333785_93">'810956'!$N$208</definedName>
    <definedName name="SQCR_810956_86909_333785_94">'810956'!$N$209</definedName>
    <definedName name="SQCR_810956_86909_333785_96">'810956'!$N$211</definedName>
    <definedName name="SQCR_810956_86909_333785_97">'810956'!$N$212</definedName>
    <definedName name="SQCR_810956_86909_333785_98">'810956'!$N$213</definedName>
    <definedName name="SQCR_810956_86909_333785_99">'810956'!$N$214</definedName>
    <definedName name="SQCR_810956_86909_333786_10">'810956'!$O$125</definedName>
    <definedName name="SQCR_810956_86909_333786_100">'810956'!$O$215</definedName>
    <definedName name="SQCR_810956_86909_333786_102">'810956'!$O$217</definedName>
    <definedName name="SQCR_810956_86909_333786_103">'810956'!$O$218</definedName>
    <definedName name="SQCR_810956_86909_333786_104">'810956'!$O$219</definedName>
    <definedName name="SQCR_810956_86909_333786_105">'810956'!$O$220</definedName>
    <definedName name="SQCR_810956_86909_333786_106">'810956'!$O$221</definedName>
    <definedName name="SQCR_810956_86909_333786_107">'810956'!$O$222</definedName>
    <definedName name="SQCR_810956_86909_333786_108">'810956'!$O$223</definedName>
    <definedName name="SQCR_810956_86909_333786_109">'810956'!$O$224</definedName>
    <definedName name="SQCR_810956_86909_333786_11">'810956'!$O$126</definedName>
    <definedName name="SQCR_810956_86909_333786_110">'810956'!$O$225</definedName>
    <definedName name="SQCR_810956_86909_333786_112">'810956'!$O$227</definedName>
    <definedName name="SQCR_810956_86909_333786_113">'810956'!$O$228</definedName>
    <definedName name="SQCR_810956_86909_333786_115">'810956'!$O$230</definedName>
    <definedName name="SQCR_810956_86909_333786_116">'810956'!$O$231</definedName>
    <definedName name="SQCR_810956_86909_333786_117">'810956'!$O$232</definedName>
    <definedName name="SQCR_810956_86909_333786_118">'810956'!$O$233</definedName>
    <definedName name="SQCR_810956_86909_333786_119">'810956'!$O$234</definedName>
    <definedName name="SQCR_810956_86909_333786_12">'810956'!$O$127</definedName>
    <definedName name="SQCR_810956_86909_333786_120">'810956'!$O$235</definedName>
    <definedName name="SQCR_810956_86909_333786_121">'810956'!$O$236</definedName>
    <definedName name="SQCR_810956_86909_333786_122">'810956'!$O$237</definedName>
    <definedName name="SQCR_810956_86909_333786_123">'810956'!$O$238</definedName>
    <definedName name="SQCR_810956_86909_333786_124">'810956'!$O$239</definedName>
    <definedName name="SQCR_810956_86909_333786_125">'810956'!$O$240</definedName>
    <definedName name="SQCR_810956_86909_333786_126">'810956'!$O$241</definedName>
    <definedName name="SQCR_810956_86909_333786_127">'810956'!$O$242</definedName>
    <definedName name="SQCR_810956_86909_333786_128">'810956'!$O$243</definedName>
    <definedName name="SQCR_810956_86909_333786_129">'810956'!$O$244</definedName>
    <definedName name="SQCR_810956_86909_333786_13">'810956'!$O$128</definedName>
    <definedName name="SQCR_810956_86909_333786_130">'810956'!$O$245</definedName>
    <definedName name="SQCR_810956_86909_333786_131">'810956'!$O$246</definedName>
    <definedName name="SQCR_810956_86909_333786_132">'810956'!$O$247</definedName>
    <definedName name="SQCR_810956_86909_333786_133">'810956'!$O$248</definedName>
    <definedName name="SQCR_810956_86909_333786_134">'810956'!$O$249</definedName>
    <definedName name="SQCR_810956_86909_333786_135">'810956'!$O$250</definedName>
    <definedName name="SQCR_810956_86909_333786_136">'810956'!$O$251</definedName>
    <definedName name="SQCR_810956_86909_333786_137">'810956'!$O$252</definedName>
    <definedName name="SQCR_810956_86909_333786_138">'810956'!$O$253</definedName>
    <definedName name="SQCR_810956_86909_333786_139">'810956'!$O$254</definedName>
    <definedName name="SQCR_810956_86909_333786_14">'810956'!$O$129</definedName>
    <definedName name="SQCR_810956_86909_333786_140">'810956'!$O$255</definedName>
    <definedName name="SQCR_810956_86909_333786_141">'810956'!$O$256</definedName>
    <definedName name="SQCR_810956_86909_333786_142">'810956'!$O$257</definedName>
    <definedName name="SQCR_810956_86909_333786_143">'810956'!$O$258</definedName>
    <definedName name="SQCR_810956_86909_333786_144">'810956'!$O$259</definedName>
    <definedName name="SQCR_810956_86909_333786_145">'810956'!$O$260</definedName>
    <definedName name="SQCR_810956_86909_333786_146">'810956'!$O$261</definedName>
    <definedName name="SQCR_810956_86909_333786_147">'810956'!$O$262</definedName>
    <definedName name="SQCR_810956_86909_333786_148">'810956'!$O$263</definedName>
    <definedName name="SQCR_810956_86909_333786_149">'810956'!$O$264</definedName>
    <definedName name="SQCR_810956_86909_333786_15">'810956'!$O$130</definedName>
    <definedName name="SQCR_810956_86909_333786_150">'810956'!$O$265</definedName>
    <definedName name="SQCR_810956_86909_333786_151">'810956'!$O$266</definedName>
    <definedName name="SQCR_810956_86909_333786_152">'810956'!$O$267</definedName>
    <definedName name="SQCR_810956_86909_333786_153">'810956'!$O$268</definedName>
    <definedName name="SQCR_810956_86909_333786_154">'810956'!$O$269</definedName>
    <definedName name="SQCR_810956_86909_333786_155">'810956'!$O$270</definedName>
    <definedName name="SQCR_810956_86909_333786_156">'810956'!$O$271</definedName>
    <definedName name="SQCR_810956_86909_333786_157">'810956'!$O$272</definedName>
    <definedName name="SQCR_810956_86909_333786_158">'810956'!$O$273</definedName>
    <definedName name="SQCR_810956_86909_333786_159">'810956'!$O$274</definedName>
    <definedName name="SQCR_810956_86909_333786_16">'810956'!$O$131</definedName>
    <definedName name="SQCR_810956_86909_333786_160">'810956'!$O$275</definedName>
    <definedName name="SQCR_810956_86909_333786_161">'810956'!$O$276</definedName>
    <definedName name="SQCR_810956_86909_333786_162">'810956'!$O$277</definedName>
    <definedName name="SQCR_810956_86909_333786_17">'810956'!$O$132</definedName>
    <definedName name="SQCR_810956_86909_333786_18">'810956'!$O$133</definedName>
    <definedName name="SQCR_810956_86909_333786_19">'810956'!$O$134</definedName>
    <definedName name="SQCR_810956_86909_333786_20">'810956'!$O$135</definedName>
    <definedName name="SQCR_810956_86909_333786_21">'810956'!$O$136</definedName>
    <definedName name="SQCR_810956_86909_333786_22">'810956'!$O$137</definedName>
    <definedName name="SQCR_810956_86909_333786_23">'810956'!$O$138</definedName>
    <definedName name="SQCR_810956_86909_333786_24">'810956'!$O$139</definedName>
    <definedName name="SQCR_810956_86909_333786_25">'810956'!$O$140</definedName>
    <definedName name="SQCR_810956_86909_333786_26">'810956'!$O$141</definedName>
    <definedName name="SQCR_810956_86909_333786_27">'810956'!$O$142</definedName>
    <definedName name="SQCR_810956_86909_333786_28">'810956'!$O$143</definedName>
    <definedName name="SQCR_810956_86909_333786_29">'810956'!$O$144</definedName>
    <definedName name="SQCR_810956_86909_333786_30">'810956'!$O$145</definedName>
    <definedName name="SQCR_810956_86909_333786_31">'810956'!$O$146</definedName>
    <definedName name="SQCR_810956_86909_333786_32">'810956'!$O$147</definedName>
    <definedName name="SQCR_810956_86909_333786_33">'810956'!$O$148</definedName>
    <definedName name="SQCR_810956_86909_333786_34">'810956'!$O$149</definedName>
    <definedName name="SQCR_810956_86909_333786_35">'810956'!$O$150</definedName>
    <definedName name="SQCR_810956_86909_333786_36">'810956'!$O$151</definedName>
    <definedName name="SQCR_810956_86909_333786_37">'810956'!$O$152</definedName>
    <definedName name="SQCR_810956_86909_333786_38">'810956'!$O$153</definedName>
    <definedName name="SQCR_810956_86909_333786_39">'810956'!$O$154</definedName>
    <definedName name="SQCR_810956_86909_333786_40">'810956'!$O$155</definedName>
    <definedName name="SQCR_810956_86909_333786_41">'810956'!$O$156</definedName>
    <definedName name="SQCR_810956_86909_333786_42">'810956'!$O$157</definedName>
    <definedName name="SQCR_810956_86909_333786_43">'810956'!$O$158</definedName>
    <definedName name="SQCR_810956_86909_333786_44">'810956'!$O$159</definedName>
    <definedName name="SQCR_810956_86909_333786_45">'810956'!$O$160</definedName>
    <definedName name="SQCR_810956_86909_333786_46">'810956'!$O$161</definedName>
    <definedName name="SQCR_810956_86909_333786_47">'810956'!$O$162</definedName>
    <definedName name="SQCR_810956_86909_333786_48">'810956'!$O$163</definedName>
    <definedName name="SQCR_810956_86909_333786_49">'810956'!$O$164</definedName>
    <definedName name="SQCR_810956_86909_333786_50">'810956'!$O$165</definedName>
    <definedName name="SQCR_810956_86909_333786_51">'810956'!$O$166</definedName>
    <definedName name="SQCR_810956_86909_333786_52">'810956'!$O$167</definedName>
    <definedName name="SQCR_810956_86909_333786_53">'810956'!$O$168</definedName>
    <definedName name="SQCR_810956_86909_333786_54">'810956'!$O$169</definedName>
    <definedName name="SQCR_810956_86909_333786_55">'810956'!$O$170</definedName>
    <definedName name="SQCR_810956_86909_333786_56">'810956'!$O$171</definedName>
    <definedName name="SQCR_810956_86909_333786_57">'810956'!$O$172</definedName>
    <definedName name="SQCR_810956_86909_333786_58">'810956'!$O$173</definedName>
    <definedName name="SQCR_810956_86909_333786_59">'810956'!$O$174</definedName>
    <definedName name="SQCR_810956_86909_333786_60">'810956'!$O$175</definedName>
    <definedName name="SQCR_810956_86909_333786_61">'810956'!$O$176</definedName>
    <definedName name="SQCR_810956_86909_333786_62">'810956'!$O$177</definedName>
    <definedName name="SQCR_810956_86909_333786_63">'810956'!$O$178</definedName>
    <definedName name="SQCR_810956_86909_333786_64">'810956'!$O$179</definedName>
    <definedName name="SQCR_810956_86909_333786_65">'810956'!$O$180</definedName>
    <definedName name="SQCR_810956_86909_333786_66">'810956'!$O$181</definedName>
    <definedName name="SQCR_810956_86909_333786_67">'810956'!$O$182</definedName>
    <definedName name="SQCR_810956_86909_333786_68">'810956'!$O$183</definedName>
    <definedName name="SQCR_810956_86909_333786_69">'810956'!$O$184</definedName>
    <definedName name="SQCR_810956_86909_333786_70">'810956'!$O$185</definedName>
    <definedName name="SQCR_810956_86909_333786_71">'810956'!$O$186</definedName>
    <definedName name="SQCR_810956_86909_333786_72">'810956'!$O$187</definedName>
    <definedName name="SQCR_810956_86909_333786_73">'810956'!$O$188</definedName>
    <definedName name="SQCR_810956_86909_333786_74">'810956'!$O$189</definedName>
    <definedName name="SQCR_810956_86909_333786_75">'810956'!$O$190</definedName>
    <definedName name="SQCR_810956_86909_333786_76">'810956'!$O$191</definedName>
    <definedName name="SQCR_810956_86909_333786_77">'810956'!$O$192</definedName>
    <definedName name="SQCR_810956_86909_333786_78">'810956'!$O$193</definedName>
    <definedName name="SQCR_810956_86909_333786_79">'810956'!$O$194</definedName>
    <definedName name="SQCR_810956_86909_333786_80">'810956'!$O$195</definedName>
    <definedName name="SQCR_810956_86909_333786_81">'810956'!$O$196</definedName>
    <definedName name="SQCR_810956_86909_333786_82">'810956'!$O$197</definedName>
    <definedName name="SQCR_810956_86909_333786_83">'810956'!$O$198</definedName>
    <definedName name="SQCR_810956_86909_333786_84">'810956'!$O$199</definedName>
    <definedName name="SQCR_810956_86909_333786_86">'810956'!$O$201</definedName>
    <definedName name="SQCR_810956_86909_333786_87">'810956'!$O$202</definedName>
    <definedName name="SQCR_810956_86909_333786_88">'810956'!$O$203</definedName>
    <definedName name="SQCR_810956_86909_333786_89">'810956'!$O$204</definedName>
    <definedName name="SQCR_810956_86909_333786_9">'810956'!$O$124</definedName>
    <definedName name="SQCR_810956_86909_333786_90">'810956'!$O$205</definedName>
    <definedName name="SQCR_810956_86909_333786_91">'810956'!$O$206</definedName>
    <definedName name="SQCR_810956_86909_333786_92">'810956'!$O$207</definedName>
    <definedName name="SQCR_810956_86909_333786_93">'810956'!$O$208</definedName>
    <definedName name="SQCR_810956_86909_333786_94">'810956'!$O$209</definedName>
    <definedName name="SQCR_810956_86909_333786_96">'810956'!$O$211</definedName>
    <definedName name="SQCR_810956_86909_333786_97">'810956'!$O$212</definedName>
    <definedName name="SQCR_810956_86909_333786_98">'810956'!$O$213</definedName>
    <definedName name="SQCR_810956_86909_333786_99">'810956'!$O$214</definedName>
    <definedName name="SQCR_810956_86909_333787_10">'810956'!$C$125</definedName>
    <definedName name="SQCR_810956_86909_333787_100">'810956'!$C$215</definedName>
    <definedName name="SQCR_810956_86909_333787_102">'810956'!$C$217</definedName>
    <definedName name="SQCR_810956_86909_333787_103">'810956'!$C$218</definedName>
    <definedName name="SQCR_810956_86909_333787_104">'810956'!$C$219</definedName>
    <definedName name="SQCR_810956_86909_333787_105">'810956'!$C$220</definedName>
    <definedName name="SQCR_810956_86909_333787_106">'810956'!$C$221</definedName>
    <definedName name="SQCR_810956_86909_333787_107">'810956'!$C$222</definedName>
    <definedName name="SQCR_810956_86909_333787_108">'810956'!$C$223</definedName>
    <definedName name="SQCR_810956_86909_333787_109">'810956'!$C$224</definedName>
    <definedName name="SQCR_810956_86909_333787_11">'810956'!$C$126</definedName>
    <definedName name="SQCR_810956_86909_333787_110">'810956'!$C$225</definedName>
    <definedName name="SQCR_810956_86909_333787_112">'810956'!$C$227</definedName>
    <definedName name="SQCR_810956_86909_333787_113">'810956'!$C$228</definedName>
    <definedName name="SQCR_810956_86909_333787_115">'810956'!$C$230</definedName>
    <definedName name="SQCR_810956_86909_333787_116">'810956'!$C$231</definedName>
    <definedName name="SQCR_810956_86909_333787_117">'810956'!$C$232</definedName>
    <definedName name="SQCR_810956_86909_333787_118">'810956'!$C$233</definedName>
    <definedName name="SQCR_810956_86909_333787_119">'810956'!$C$234</definedName>
    <definedName name="SQCR_810956_86909_333787_12">'810956'!$C$127</definedName>
    <definedName name="SQCR_810956_86909_333787_120">'810956'!$C$235</definedName>
    <definedName name="SQCR_810956_86909_333787_121">'810956'!$C$236</definedName>
    <definedName name="SQCR_810956_86909_333787_122">'810956'!$C$237</definedName>
    <definedName name="SQCR_810956_86909_333787_123">'810956'!$C$238</definedName>
    <definedName name="SQCR_810956_86909_333787_124">'810956'!$C$239</definedName>
    <definedName name="SQCR_810956_86909_333787_125">'810956'!$C$240</definedName>
    <definedName name="SQCR_810956_86909_333787_126">'810956'!$C$241</definedName>
    <definedName name="SQCR_810956_86909_333787_127">'810956'!$C$242</definedName>
    <definedName name="SQCR_810956_86909_333787_128">'810956'!$C$243</definedName>
    <definedName name="SQCR_810956_86909_333787_129">'810956'!$C$244</definedName>
    <definedName name="SQCR_810956_86909_333787_13">'810956'!$C$128</definedName>
    <definedName name="SQCR_810956_86909_333787_130">'810956'!$C$245</definedName>
    <definedName name="SQCR_810956_86909_333787_131">'810956'!$C$246</definedName>
    <definedName name="SQCR_810956_86909_333787_132">'810956'!$C$247</definedName>
    <definedName name="SQCR_810956_86909_333787_133">'810956'!$C$248</definedName>
    <definedName name="SQCR_810956_86909_333787_134">'810956'!$C$249</definedName>
    <definedName name="SQCR_810956_86909_333787_135">'810956'!$C$250</definedName>
    <definedName name="SQCR_810956_86909_333787_136">'810956'!$C$251</definedName>
    <definedName name="SQCR_810956_86909_333787_137">'810956'!$C$252</definedName>
    <definedName name="SQCR_810956_86909_333787_138">'810956'!$C$253</definedName>
    <definedName name="SQCR_810956_86909_333787_139">'810956'!$C$254</definedName>
    <definedName name="SQCR_810956_86909_333787_14">'810956'!$C$129</definedName>
    <definedName name="SQCR_810956_86909_333787_140">'810956'!$C$255</definedName>
    <definedName name="SQCR_810956_86909_333787_141">'810956'!$C$256</definedName>
    <definedName name="SQCR_810956_86909_333787_142">'810956'!$C$257</definedName>
    <definedName name="SQCR_810956_86909_333787_143">'810956'!$C$258</definedName>
    <definedName name="SQCR_810956_86909_333787_144">'810956'!$C$259</definedName>
    <definedName name="SQCR_810956_86909_333787_145">'810956'!$C$260</definedName>
    <definedName name="SQCR_810956_86909_333787_146">'810956'!$C$261</definedName>
    <definedName name="SQCR_810956_86909_333787_147">'810956'!$C$262</definedName>
    <definedName name="SQCR_810956_86909_333787_148">'810956'!$C$263</definedName>
    <definedName name="SQCR_810956_86909_333787_149">'810956'!$C$264</definedName>
    <definedName name="SQCR_810956_86909_333787_15">'810956'!$C$130</definedName>
    <definedName name="SQCR_810956_86909_333787_150">'810956'!$C$265</definedName>
    <definedName name="SQCR_810956_86909_333787_151">'810956'!$C$266</definedName>
    <definedName name="SQCR_810956_86909_333787_152">'810956'!$C$267</definedName>
    <definedName name="SQCR_810956_86909_333787_153">'810956'!$C$268</definedName>
    <definedName name="SQCR_810956_86909_333787_154">'810956'!$C$269</definedName>
    <definedName name="SQCR_810956_86909_333787_155">'810956'!$C$270</definedName>
    <definedName name="SQCR_810956_86909_333787_156">'810956'!$C$271</definedName>
    <definedName name="SQCR_810956_86909_333787_157">'810956'!$C$272</definedName>
    <definedName name="SQCR_810956_86909_333787_158">'810956'!$C$273</definedName>
    <definedName name="SQCR_810956_86909_333787_159">'810956'!$C$274</definedName>
    <definedName name="SQCR_810956_86909_333787_16">'810956'!$C$131</definedName>
    <definedName name="SQCR_810956_86909_333787_160">'810956'!$C$275</definedName>
    <definedName name="SQCR_810956_86909_333787_161">'810956'!$C$276</definedName>
    <definedName name="SQCR_810956_86909_333787_162">'810956'!$C$277</definedName>
    <definedName name="SQCR_810956_86909_333787_17">'810956'!$C$132</definedName>
    <definedName name="SQCR_810956_86909_333787_18">'810956'!$C$133</definedName>
    <definedName name="SQCR_810956_86909_333787_19">'810956'!$C$134</definedName>
    <definedName name="SQCR_810956_86909_333787_2">'810956'!$C$117</definedName>
    <definedName name="SQCR_810956_86909_333787_20">'810956'!$C$135</definedName>
    <definedName name="SQCR_810956_86909_333787_21">'810956'!$C$136</definedName>
    <definedName name="SQCR_810956_86909_333787_22">'810956'!$C$137</definedName>
    <definedName name="SQCR_810956_86909_333787_23">'810956'!$C$138</definedName>
    <definedName name="SQCR_810956_86909_333787_24">'810956'!$C$139</definedName>
    <definedName name="SQCR_810956_86909_333787_25">'810956'!$C$140</definedName>
    <definedName name="SQCR_810956_86909_333787_26">'810956'!$C$141</definedName>
    <definedName name="SQCR_810956_86909_333787_27">'810956'!$C$142</definedName>
    <definedName name="SQCR_810956_86909_333787_28">'810956'!$C$143</definedName>
    <definedName name="SQCR_810956_86909_333787_29">'810956'!$C$144</definedName>
    <definedName name="SQCR_810956_86909_333787_3">'810956'!$C$118</definedName>
    <definedName name="SQCR_810956_86909_333787_30">'810956'!$C$145</definedName>
    <definedName name="SQCR_810956_86909_333787_31">'810956'!$C$146</definedName>
    <definedName name="SQCR_810956_86909_333787_32">'810956'!$C$147</definedName>
    <definedName name="SQCR_810956_86909_333787_33">'810956'!$C$148</definedName>
    <definedName name="SQCR_810956_86909_333787_34">'810956'!$C$149</definedName>
    <definedName name="SQCR_810956_86909_333787_35">'810956'!$C$150</definedName>
    <definedName name="SQCR_810956_86909_333787_36">'810956'!$C$151</definedName>
    <definedName name="SQCR_810956_86909_333787_37">'810956'!$C$152</definedName>
    <definedName name="SQCR_810956_86909_333787_38">'810956'!$C$153</definedName>
    <definedName name="SQCR_810956_86909_333787_39">'810956'!$C$154</definedName>
    <definedName name="SQCR_810956_86909_333787_4">'810956'!$C$119</definedName>
    <definedName name="SQCR_810956_86909_333787_40">'810956'!$C$155</definedName>
    <definedName name="SQCR_810956_86909_333787_41">'810956'!$C$156</definedName>
    <definedName name="SQCR_810956_86909_333787_42">'810956'!$C$157</definedName>
    <definedName name="SQCR_810956_86909_333787_43">'810956'!$C$158</definedName>
    <definedName name="SQCR_810956_86909_333787_44">'810956'!$C$159</definedName>
    <definedName name="SQCR_810956_86909_333787_45">'810956'!$C$160</definedName>
    <definedName name="SQCR_810956_86909_333787_46">'810956'!$C$161</definedName>
    <definedName name="SQCR_810956_86909_333787_47">'810956'!$C$162</definedName>
    <definedName name="SQCR_810956_86909_333787_48">'810956'!$C$163</definedName>
    <definedName name="SQCR_810956_86909_333787_49">'810956'!$C$164</definedName>
    <definedName name="SQCR_810956_86909_333787_5">'810956'!$C$120</definedName>
    <definedName name="SQCR_810956_86909_333787_50">'810956'!$C$165</definedName>
    <definedName name="SQCR_810956_86909_333787_51">'810956'!$C$166</definedName>
    <definedName name="SQCR_810956_86909_333787_52">'810956'!$C$167</definedName>
    <definedName name="SQCR_810956_86909_333787_53">'810956'!$C$168</definedName>
    <definedName name="SQCR_810956_86909_333787_54">'810956'!$C$169</definedName>
    <definedName name="SQCR_810956_86909_333787_55">'810956'!$C$170</definedName>
    <definedName name="SQCR_810956_86909_333787_56">'810956'!$C$171</definedName>
    <definedName name="SQCR_810956_86909_333787_57">'810956'!$C$172</definedName>
    <definedName name="SQCR_810956_86909_333787_58">'810956'!$C$173</definedName>
    <definedName name="SQCR_810956_86909_333787_59">'810956'!$C$174</definedName>
    <definedName name="SQCR_810956_86909_333787_6">'810956'!$C$121</definedName>
    <definedName name="SQCR_810956_86909_333787_60">'810956'!$C$175</definedName>
    <definedName name="SQCR_810956_86909_333787_61">'810956'!$C$176</definedName>
    <definedName name="SQCR_810956_86909_333787_62">'810956'!$C$177</definedName>
    <definedName name="SQCR_810956_86909_333787_63">'810956'!$C$178</definedName>
    <definedName name="SQCR_810956_86909_333787_64">'810956'!$C$179</definedName>
    <definedName name="SQCR_810956_86909_333787_65">'810956'!$C$180</definedName>
    <definedName name="SQCR_810956_86909_333787_66">'810956'!$C$181</definedName>
    <definedName name="SQCR_810956_86909_333787_67">'810956'!$C$182</definedName>
    <definedName name="SQCR_810956_86909_333787_68">'810956'!$C$183</definedName>
    <definedName name="SQCR_810956_86909_333787_69">'810956'!$C$184</definedName>
    <definedName name="SQCR_810956_86909_333787_7">'810956'!$C$122</definedName>
    <definedName name="SQCR_810956_86909_333787_70">'810956'!$C$185</definedName>
    <definedName name="SQCR_810956_86909_333787_71">'810956'!$C$186</definedName>
    <definedName name="SQCR_810956_86909_333787_72">'810956'!$C$187</definedName>
    <definedName name="SQCR_810956_86909_333787_73">'810956'!$C$188</definedName>
    <definedName name="SQCR_810956_86909_333787_74">'810956'!$C$189</definedName>
    <definedName name="SQCR_810956_86909_333787_75">'810956'!$C$190</definedName>
    <definedName name="SQCR_810956_86909_333787_76">'810956'!$C$191</definedName>
    <definedName name="SQCR_810956_86909_333787_77">'810956'!$C$192</definedName>
    <definedName name="SQCR_810956_86909_333787_78">'810956'!$C$193</definedName>
    <definedName name="SQCR_810956_86909_333787_79">'810956'!$C$194</definedName>
    <definedName name="SQCR_810956_86909_333787_8">'810956'!$C$123</definedName>
    <definedName name="SQCR_810956_86909_333787_80">'810956'!$C$195</definedName>
    <definedName name="SQCR_810956_86909_333787_81">'810956'!$C$196</definedName>
    <definedName name="SQCR_810956_86909_333787_82">'810956'!$C$197</definedName>
    <definedName name="SQCR_810956_86909_333787_83">'810956'!$C$198</definedName>
    <definedName name="SQCR_810956_86909_333787_84">'810956'!$C$199</definedName>
    <definedName name="SQCR_810956_86909_333787_86">'810956'!$C$201</definedName>
    <definedName name="SQCR_810956_86909_333787_87">'810956'!$C$202</definedName>
    <definedName name="SQCR_810956_86909_333787_88">'810956'!$C$203</definedName>
    <definedName name="SQCR_810956_86909_333787_89">'810956'!$C$204</definedName>
    <definedName name="SQCR_810956_86909_333787_9">'810956'!$C$124</definedName>
    <definedName name="SQCR_810956_86909_333787_90">'810956'!$C$205</definedName>
    <definedName name="SQCR_810956_86909_333787_91">'810956'!$C$206</definedName>
    <definedName name="SQCR_810956_86909_333787_92">'810956'!$C$207</definedName>
    <definedName name="SQCR_810956_86909_333787_93">'810956'!$C$208</definedName>
    <definedName name="SQCR_810956_86909_333787_94">'810956'!$C$209</definedName>
    <definedName name="SQCR_810956_86909_333787_96">'810956'!$C$211</definedName>
    <definedName name="SQCR_810956_86909_333787_97">'810956'!$C$212</definedName>
    <definedName name="SQCR_810956_86909_333787_98">'810956'!$C$213</definedName>
    <definedName name="SQCR_810956_86909_333787_99">'810956'!$C$214</definedName>
    <definedName name="SQCR_810956_86909_333790_10">'810956'!$G$125</definedName>
    <definedName name="SQCR_810956_86909_333790_100">'810956'!$G$215</definedName>
    <definedName name="SQCR_810956_86909_333790_102">'810956'!$G$217</definedName>
    <definedName name="SQCR_810956_86909_333790_103">'810956'!$G$218</definedName>
    <definedName name="SQCR_810956_86909_333790_104">'810956'!$G$219</definedName>
    <definedName name="SQCR_810956_86909_333790_105">'810956'!$G$220</definedName>
    <definedName name="SQCR_810956_86909_333790_106">'810956'!$G$221</definedName>
    <definedName name="SQCR_810956_86909_333790_107">'810956'!$G$222</definedName>
    <definedName name="SQCR_810956_86909_333790_108">'810956'!$G$223</definedName>
    <definedName name="SQCR_810956_86909_333790_109">'810956'!$G$224</definedName>
    <definedName name="SQCR_810956_86909_333790_11">'810956'!$G$126</definedName>
    <definedName name="SQCR_810956_86909_333790_110">'810956'!$G$225</definedName>
    <definedName name="SQCR_810956_86909_333790_112">'810956'!$G$227</definedName>
    <definedName name="SQCR_810956_86909_333790_113">'810956'!$G$228</definedName>
    <definedName name="SQCR_810956_86909_333790_115">'810956'!$G$230</definedName>
    <definedName name="SQCR_810956_86909_333790_116">'810956'!$G$231</definedName>
    <definedName name="SQCR_810956_86909_333790_117">'810956'!$G$232</definedName>
    <definedName name="SQCR_810956_86909_333790_118">'810956'!$G$233</definedName>
    <definedName name="SQCR_810956_86909_333790_119">'810956'!$G$234</definedName>
    <definedName name="SQCR_810956_86909_333790_12">'810956'!$G$127</definedName>
    <definedName name="SQCR_810956_86909_333790_120">'810956'!$G$235</definedName>
    <definedName name="SQCR_810956_86909_333790_121">'810956'!$G$236</definedName>
    <definedName name="SQCR_810956_86909_333790_122">'810956'!$G$237</definedName>
    <definedName name="SQCR_810956_86909_333790_123">'810956'!$G$238</definedName>
    <definedName name="SQCR_810956_86909_333790_124">'810956'!$G$239</definedName>
    <definedName name="SQCR_810956_86909_333790_125">'810956'!$G$240</definedName>
    <definedName name="SQCR_810956_86909_333790_126">'810956'!$G$241</definedName>
    <definedName name="SQCR_810956_86909_333790_127">'810956'!$G$242</definedName>
    <definedName name="SQCR_810956_86909_333790_128">'810956'!$G$243</definedName>
    <definedName name="SQCR_810956_86909_333790_129">'810956'!$G$244</definedName>
    <definedName name="SQCR_810956_86909_333790_13">'810956'!$G$128</definedName>
    <definedName name="SQCR_810956_86909_333790_130">'810956'!$G$245</definedName>
    <definedName name="SQCR_810956_86909_333790_131">'810956'!$G$246</definedName>
    <definedName name="SQCR_810956_86909_333790_132">'810956'!$G$247</definedName>
    <definedName name="SQCR_810956_86909_333790_133">'810956'!$G$248</definedName>
    <definedName name="SQCR_810956_86909_333790_134">'810956'!$G$249</definedName>
    <definedName name="SQCR_810956_86909_333790_135">'810956'!$G$250</definedName>
    <definedName name="SQCR_810956_86909_333790_136">'810956'!$G$251</definedName>
    <definedName name="SQCR_810956_86909_333790_137">'810956'!$G$252</definedName>
    <definedName name="SQCR_810956_86909_333790_138">'810956'!$G$253</definedName>
    <definedName name="SQCR_810956_86909_333790_139">'810956'!$G$254</definedName>
    <definedName name="SQCR_810956_86909_333790_14">'810956'!$G$129</definedName>
    <definedName name="SQCR_810956_86909_333790_140">'810956'!$G$255</definedName>
    <definedName name="SQCR_810956_86909_333790_141">'810956'!$G$256</definedName>
    <definedName name="SQCR_810956_86909_333790_142">'810956'!$G$257</definedName>
    <definedName name="SQCR_810956_86909_333790_143">'810956'!$G$258</definedName>
    <definedName name="SQCR_810956_86909_333790_144">'810956'!$G$259</definedName>
    <definedName name="SQCR_810956_86909_333790_145">'810956'!$G$260</definedName>
    <definedName name="SQCR_810956_86909_333790_146">'810956'!$G$261</definedName>
    <definedName name="SQCR_810956_86909_333790_147">'810956'!$G$262</definedName>
    <definedName name="SQCR_810956_86909_333790_148">'810956'!$G$263</definedName>
    <definedName name="SQCR_810956_86909_333790_149">'810956'!$G$264</definedName>
    <definedName name="SQCR_810956_86909_333790_15">'810956'!$G$130</definedName>
    <definedName name="SQCR_810956_86909_333790_150">'810956'!$G$265</definedName>
    <definedName name="SQCR_810956_86909_333790_151">'810956'!$G$266</definedName>
    <definedName name="SQCR_810956_86909_333790_152">'810956'!$G$267</definedName>
    <definedName name="SQCR_810956_86909_333790_153">'810956'!$G$268</definedName>
    <definedName name="SQCR_810956_86909_333790_154">'810956'!$G$269</definedName>
    <definedName name="SQCR_810956_86909_333790_155">'810956'!$G$270</definedName>
    <definedName name="SQCR_810956_86909_333790_156">'810956'!$G$271</definedName>
    <definedName name="SQCR_810956_86909_333790_157">'810956'!$G$272</definedName>
    <definedName name="SQCR_810956_86909_333790_158">'810956'!$G$273</definedName>
    <definedName name="SQCR_810956_86909_333790_159">'810956'!$G$274</definedName>
    <definedName name="SQCR_810956_86909_333790_16">'810956'!$G$131</definedName>
    <definedName name="SQCR_810956_86909_333790_160">'810956'!$G$275</definedName>
    <definedName name="SQCR_810956_86909_333790_161">'810956'!$G$276</definedName>
    <definedName name="SQCR_810956_86909_333790_17">'810956'!$G$132</definedName>
    <definedName name="SQCR_810956_86909_333790_18">'810956'!$G$133</definedName>
    <definedName name="SQCR_810956_86909_333790_19">'810956'!$G$134</definedName>
    <definedName name="SQCR_810956_86909_333790_2">'810956'!$G$117</definedName>
    <definedName name="SQCR_810956_86909_333790_20">'810956'!$G$135</definedName>
    <definedName name="SQCR_810956_86909_333790_21">'810956'!$G$136</definedName>
    <definedName name="SQCR_810956_86909_333790_22">'810956'!$G$137</definedName>
    <definedName name="SQCR_810956_86909_333790_23">'810956'!$G$138</definedName>
    <definedName name="SQCR_810956_86909_333790_24">'810956'!$G$139</definedName>
    <definedName name="SQCR_810956_86909_333790_25">'810956'!$G$140</definedName>
    <definedName name="SQCR_810956_86909_333790_26">'810956'!$G$141</definedName>
    <definedName name="SQCR_810956_86909_333790_27">'810956'!$G$142</definedName>
    <definedName name="SQCR_810956_86909_333790_28">'810956'!$G$143</definedName>
    <definedName name="SQCR_810956_86909_333790_29">'810956'!$G$144</definedName>
    <definedName name="SQCR_810956_86909_333790_3">'810956'!$G$118</definedName>
    <definedName name="SQCR_810956_86909_333790_30">'810956'!$G$145</definedName>
    <definedName name="SQCR_810956_86909_333790_31">'810956'!$G$146</definedName>
    <definedName name="SQCR_810956_86909_333790_32">'810956'!$G$147</definedName>
    <definedName name="SQCR_810956_86909_333790_33">'810956'!$G$148</definedName>
    <definedName name="SQCR_810956_86909_333790_34">'810956'!$G$149</definedName>
    <definedName name="SQCR_810956_86909_333790_35">'810956'!$G$150</definedName>
    <definedName name="SQCR_810956_86909_333790_36">'810956'!$G$151</definedName>
    <definedName name="SQCR_810956_86909_333790_37">'810956'!$G$152</definedName>
    <definedName name="SQCR_810956_86909_333790_38">'810956'!$G$153</definedName>
    <definedName name="SQCR_810956_86909_333790_39">'810956'!$G$154</definedName>
    <definedName name="SQCR_810956_86909_333790_4">'810956'!$G$119</definedName>
    <definedName name="SQCR_810956_86909_333790_40">'810956'!$G$155</definedName>
    <definedName name="SQCR_810956_86909_333790_41">'810956'!$G$156</definedName>
    <definedName name="SQCR_810956_86909_333790_42">'810956'!$G$157</definedName>
    <definedName name="SQCR_810956_86909_333790_43">'810956'!$G$158</definedName>
    <definedName name="SQCR_810956_86909_333790_44">'810956'!$G$159</definedName>
    <definedName name="SQCR_810956_86909_333790_45">'810956'!$G$160</definedName>
    <definedName name="SQCR_810956_86909_333790_46">'810956'!$G$161</definedName>
    <definedName name="SQCR_810956_86909_333790_47">'810956'!$G$162</definedName>
    <definedName name="SQCR_810956_86909_333790_48">'810956'!$G$163</definedName>
    <definedName name="SQCR_810956_86909_333790_49">'810956'!$G$164</definedName>
    <definedName name="SQCR_810956_86909_333790_5">'810956'!$G$120</definedName>
    <definedName name="SQCR_810956_86909_333790_50">'810956'!$G$165</definedName>
    <definedName name="SQCR_810956_86909_333790_51">'810956'!$G$166</definedName>
    <definedName name="SQCR_810956_86909_333790_52">'810956'!$G$167</definedName>
    <definedName name="SQCR_810956_86909_333790_53">'810956'!$G$168</definedName>
    <definedName name="SQCR_810956_86909_333790_54">'810956'!$G$169</definedName>
    <definedName name="SQCR_810956_86909_333790_55">'810956'!$G$170</definedName>
    <definedName name="SQCR_810956_86909_333790_56">'810956'!$G$171</definedName>
    <definedName name="SQCR_810956_86909_333790_57">'810956'!$G$172</definedName>
    <definedName name="SQCR_810956_86909_333790_58">'810956'!$G$173</definedName>
    <definedName name="SQCR_810956_86909_333790_59">'810956'!$G$174</definedName>
    <definedName name="SQCR_810956_86909_333790_6">'810956'!$G$121</definedName>
    <definedName name="SQCR_810956_86909_333790_60">'810956'!$G$175</definedName>
    <definedName name="SQCR_810956_86909_333790_61">'810956'!$G$176</definedName>
    <definedName name="SQCR_810956_86909_333790_62">'810956'!$G$177</definedName>
    <definedName name="SQCR_810956_86909_333790_63">'810956'!$G$178</definedName>
    <definedName name="SQCR_810956_86909_333790_64">'810956'!$G$179</definedName>
    <definedName name="SQCR_810956_86909_333790_65">'810956'!$G$180</definedName>
    <definedName name="SQCR_810956_86909_333790_66">'810956'!$G$181</definedName>
    <definedName name="SQCR_810956_86909_333790_67">'810956'!$G$182</definedName>
    <definedName name="SQCR_810956_86909_333790_68">'810956'!$G$183</definedName>
    <definedName name="SQCR_810956_86909_333790_69">'810956'!$G$184</definedName>
    <definedName name="SQCR_810956_86909_333790_7">'810956'!$G$122</definedName>
    <definedName name="SQCR_810956_86909_333790_70">'810956'!$G$185</definedName>
    <definedName name="SQCR_810956_86909_333790_71">'810956'!$G$186</definedName>
    <definedName name="SQCR_810956_86909_333790_72">'810956'!$G$187</definedName>
    <definedName name="SQCR_810956_86909_333790_73">'810956'!$G$188</definedName>
    <definedName name="SQCR_810956_86909_333790_74">'810956'!$G$189</definedName>
    <definedName name="SQCR_810956_86909_333790_75">'810956'!$G$190</definedName>
    <definedName name="SQCR_810956_86909_333790_76">'810956'!$G$191</definedName>
    <definedName name="SQCR_810956_86909_333790_77">'810956'!$G$192</definedName>
    <definedName name="SQCR_810956_86909_333790_78">'810956'!$G$193</definedName>
    <definedName name="SQCR_810956_86909_333790_79">'810956'!$G$194</definedName>
    <definedName name="SQCR_810956_86909_333790_8">'810956'!$G$123</definedName>
    <definedName name="SQCR_810956_86909_333790_80">'810956'!$G$195</definedName>
    <definedName name="SQCR_810956_86909_333790_81">'810956'!$G$196</definedName>
    <definedName name="SQCR_810956_86909_333790_82">'810956'!$G$197</definedName>
    <definedName name="SQCR_810956_86909_333790_83">'810956'!$G$198</definedName>
    <definedName name="SQCR_810956_86909_333790_84">'810956'!$G$199</definedName>
    <definedName name="SQCR_810956_86909_333790_86">'810956'!$G$201</definedName>
    <definedName name="SQCR_810956_86909_333790_87">'810956'!$G$202</definedName>
    <definedName name="SQCR_810956_86909_333790_88">'810956'!$G$203</definedName>
    <definedName name="SQCR_810956_86909_333790_89">'810956'!$G$204</definedName>
    <definedName name="SQCR_810956_86909_333790_9">'810956'!$G$124</definedName>
    <definedName name="SQCR_810956_86909_333790_90">'810956'!$G$205</definedName>
    <definedName name="SQCR_810956_86909_333790_91">'810956'!$G$206</definedName>
    <definedName name="SQCR_810956_86909_333790_92">'810956'!$G$207</definedName>
    <definedName name="SQCR_810956_86909_333790_93">'810956'!$G$208</definedName>
    <definedName name="SQCR_810956_86909_333790_94">'810956'!$G$209</definedName>
    <definedName name="SQCR_810956_86909_333790_96">'810956'!$G$211</definedName>
    <definedName name="SQCR_810956_86909_333790_97">'810956'!$G$212</definedName>
    <definedName name="SQCR_810956_86909_333790_98">'810956'!$G$213</definedName>
    <definedName name="SQCR_810956_86909_333790_99">'810956'!$G$214</definedName>
  </definedNames>
  <calcPr calcId="145621"/>
</workbook>
</file>

<file path=xl/calcChain.xml><?xml version="1.0" encoding="utf-8"?>
<calcChain xmlns="http://schemas.openxmlformats.org/spreadsheetml/2006/main">
  <c r="N405" i="3" l="1"/>
  <c r="N347" i="3"/>
  <c r="N326" i="3"/>
  <c r="N314" i="3"/>
  <c r="N310" i="3"/>
  <c r="N291" i="3"/>
  <c r="N279" i="3"/>
  <c r="M405" i="3"/>
  <c r="M404" i="3"/>
  <c r="M403" i="3"/>
  <c r="M402" i="3"/>
  <c r="M401" i="3"/>
  <c r="M400" i="3"/>
  <c r="M399" i="3"/>
  <c r="M397" i="3"/>
  <c r="M398" i="3"/>
  <c r="M396" i="3"/>
  <c r="M395" i="3"/>
  <c r="M394" i="3"/>
  <c r="M393" i="3"/>
  <c r="M392" i="3"/>
  <c r="M391" i="3"/>
  <c r="M390" i="3"/>
  <c r="M389" i="3"/>
  <c r="M388" i="3"/>
  <c r="M387" i="3"/>
  <c r="M386" i="3"/>
  <c r="M385" i="3"/>
  <c r="M384" i="3"/>
  <c r="M383" i="3"/>
  <c r="M382" i="3"/>
  <c r="M381" i="3"/>
  <c r="M380" i="3"/>
  <c r="M379" i="3"/>
  <c r="M378" i="3"/>
  <c r="M377" i="3"/>
  <c r="M376" i="3"/>
  <c r="M375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L405" i="3"/>
  <c r="L404" i="3"/>
  <c r="L403" i="3"/>
  <c r="L402" i="3"/>
  <c r="L401" i="3"/>
  <c r="L400" i="3"/>
  <c r="L399" i="3"/>
  <c r="L398" i="3"/>
  <c r="L397" i="3"/>
  <c r="L396" i="3"/>
  <c r="L395" i="3"/>
  <c r="L394" i="3"/>
  <c r="L393" i="3"/>
  <c r="L392" i="3"/>
  <c r="L391" i="3"/>
  <c r="L390" i="3"/>
  <c r="L389" i="3"/>
  <c r="L388" i="3"/>
  <c r="L387" i="3"/>
  <c r="L386" i="3"/>
  <c r="L385" i="3"/>
  <c r="L384" i="3"/>
  <c r="L383" i="3"/>
  <c r="L382" i="3"/>
  <c r="L381" i="3"/>
  <c r="L380" i="3"/>
  <c r="L379" i="3"/>
  <c r="L378" i="3"/>
  <c r="L377" i="3"/>
  <c r="L376" i="3"/>
  <c r="L375" i="3"/>
  <c r="L374" i="3"/>
  <c r="L373" i="3"/>
  <c r="L372" i="3"/>
  <c r="L371" i="3"/>
  <c r="L370" i="3"/>
  <c r="L369" i="3"/>
  <c r="L368" i="3"/>
  <c r="L367" i="3"/>
  <c r="L366" i="3"/>
  <c r="L365" i="3"/>
  <c r="L364" i="3"/>
  <c r="L363" i="3"/>
  <c r="L362" i="3"/>
  <c r="L361" i="3"/>
  <c r="L360" i="3"/>
  <c r="L359" i="3"/>
  <c r="L358" i="3"/>
  <c r="L357" i="3"/>
  <c r="L356" i="3"/>
  <c r="L355" i="3"/>
  <c r="L354" i="3"/>
  <c r="L353" i="3"/>
  <c r="L352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L304" i="3"/>
  <c r="L303" i="3"/>
  <c r="L302" i="3"/>
  <c r="L301" i="3"/>
  <c r="L300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K405" i="3"/>
  <c r="K347" i="3"/>
  <c r="K326" i="3"/>
  <c r="K314" i="3"/>
  <c r="K310" i="3"/>
  <c r="K291" i="3"/>
  <c r="L351" i="3"/>
  <c r="L350" i="3"/>
  <c r="L349" i="3"/>
  <c r="L348" i="3"/>
  <c r="L347" i="3"/>
  <c r="L346" i="3"/>
  <c r="L345" i="3"/>
  <c r="L344" i="3"/>
  <c r="L343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K279" i="3"/>
  <c r="J405" i="3"/>
  <c r="J347" i="3"/>
  <c r="J326" i="3"/>
  <c r="J314" i="3"/>
  <c r="J310" i="3"/>
  <c r="J291" i="3"/>
  <c r="J279" i="3"/>
  <c r="I405" i="3"/>
  <c r="I347" i="3"/>
  <c r="I326" i="3"/>
  <c r="I314" i="3"/>
  <c r="I310" i="3"/>
  <c r="I291" i="3"/>
  <c r="I279" i="3"/>
  <c r="H405" i="3"/>
  <c r="H347" i="3"/>
  <c r="H326" i="3"/>
  <c r="H314" i="3"/>
  <c r="H310" i="3"/>
  <c r="H291" i="3"/>
  <c r="H279" i="3"/>
  <c r="G405" i="3"/>
  <c r="G347" i="3"/>
  <c r="G326" i="3"/>
  <c r="G314" i="3"/>
  <c r="G310" i="3"/>
  <c r="G291" i="3"/>
  <c r="G279" i="3"/>
  <c r="F405" i="3"/>
  <c r="F347" i="3"/>
  <c r="F326" i="3"/>
  <c r="F314" i="3"/>
  <c r="F310" i="3"/>
  <c r="F291" i="3"/>
  <c r="F279" i="3"/>
  <c r="H277" i="3"/>
  <c r="H229" i="3"/>
  <c r="H226" i="3"/>
  <c r="H216" i="3"/>
  <c r="H210" i="3"/>
  <c r="H200" i="3"/>
  <c r="H116" i="3"/>
  <c r="G277" i="3"/>
  <c r="G229" i="3"/>
  <c r="G226" i="3"/>
  <c r="G216" i="3"/>
  <c r="G210" i="3"/>
  <c r="G200" i="3"/>
  <c r="G116" i="3"/>
  <c r="F277" i="3"/>
  <c r="F229" i="3"/>
  <c r="F226" i="3"/>
  <c r="F216" i="3"/>
  <c r="F210" i="3"/>
  <c r="F200" i="3"/>
  <c r="F116" i="3"/>
  <c r="N277" i="3"/>
  <c r="N229" i="3"/>
  <c r="N226" i="3"/>
  <c r="N216" i="3"/>
  <c r="N210" i="3"/>
  <c r="N200" i="3"/>
  <c r="N116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09" i="3"/>
  <c r="M208" i="3"/>
  <c r="M207" i="3"/>
  <c r="M206" i="3"/>
  <c r="M205" i="3"/>
  <c r="M204" i="3"/>
  <c r="M203" i="3"/>
  <c r="M202" i="3"/>
  <c r="M201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M210" i="3" s="1"/>
  <c r="L209" i="3"/>
  <c r="L208" i="3"/>
  <c r="L207" i="3"/>
  <c r="L206" i="3"/>
  <c r="L205" i="3"/>
  <c r="L204" i="3"/>
  <c r="L203" i="3"/>
  <c r="L202" i="3"/>
  <c r="L201" i="3"/>
  <c r="L200" i="3"/>
  <c r="M200" i="3" s="1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K277" i="3"/>
  <c r="K229" i="3"/>
  <c r="K226" i="3"/>
  <c r="K216" i="3"/>
  <c r="K210" i="3"/>
  <c r="K200" i="3"/>
  <c r="K116" i="3"/>
  <c r="J277" i="3"/>
  <c r="J229" i="3"/>
  <c r="J226" i="3"/>
  <c r="J216" i="3"/>
  <c r="J210" i="3"/>
  <c r="J200" i="3"/>
  <c r="J116" i="3"/>
  <c r="I277" i="3"/>
  <c r="I229" i="3"/>
  <c r="I226" i="3"/>
  <c r="I216" i="3"/>
  <c r="I210" i="3"/>
  <c r="I200" i="3"/>
  <c r="I116" i="3"/>
  <c r="N113" i="3"/>
  <c r="N99" i="3"/>
  <c r="N92" i="3"/>
  <c r="N84" i="3"/>
  <c r="N50" i="3"/>
  <c r="N7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4" i="3" s="1"/>
  <c r="M87" i="3"/>
  <c r="M86" i="3"/>
  <c r="M85" i="3"/>
  <c r="M83" i="3"/>
  <c r="M82" i="3"/>
  <c r="M81" i="3"/>
  <c r="M80" i="3"/>
  <c r="M79" i="3"/>
  <c r="M78" i="3"/>
  <c r="M77" i="3"/>
  <c r="M50" i="3" s="1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K113" i="3"/>
  <c r="K99" i="3"/>
  <c r="K92" i="3"/>
  <c r="K84" i="3"/>
  <c r="K50" i="3"/>
  <c r="K7" i="3"/>
  <c r="J113" i="3"/>
  <c r="J99" i="3"/>
  <c r="J92" i="3"/>
  <c r="J84" i="3"/>
  <c r="J50" i="3"/>
  <c r="J7" i="3"/>
  <c r="I113" i="3"/>
  <c r="I99" i="3"/>
  <c r="I92" i="3"/>
  <c r="I84" i="3"/>
  <c r="I50" i="3"/>
  <c r="I7" i="3"/>
  <c r="H113" i="3"/>
  <c r="H99" i="3"/>
  <c r="H92" i="3"/>
  <c r="H84" i="3"/>
  <c r="H50" i="3"/>
  <c r="H7" i="3"/>
  <c r="G113" i="3"/>
  <c r="G99" i="3"/>
  <c r="G92" i="3"/>
  <c r="G84" i="3"/>
  <c r="G50" i="3"/>
  <c r="G7" i="3"/>
  <c r="F113" i="3"/>
  <c r="F99" i="3"/>
  <c r="F92" i="3"/>
  <c r="F84" i="3"/>
  <c r="F50" i="3"/>
  <c r="F7" i="3"/>
  <c r="M116" i="3" l="1"/>
  <c r="M277" i="3" s="1"/>
  <c r="M7" i="3"/>
</calcChain>
</file>

<file path=xl/sharedStrings.xml><?xml version="1.0" encoding="utf-8"?>
<sst xmlns="http://schemas.openxmlformats.org/spreadsheetml/2006/main" count="1819" uniqueCount="965">
  <si>
    <t>Aggregati sottoconti CE - Ricavi -</t>
  </si>
  <si>
    <t>Aggregato CE</t>
  </si>
  <si>
    <t/>
  </si>
  <si>
    <t>sottoconto</t>
  </si>
  <si>
    <t>cod.</t>
  </si>
  <si>
    <t>Descrizione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</si>
  <si>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</si>
  <si>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</si>
  <si>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</si>
  <si>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</si>
  <si>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</si>
  <si>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</si>
  <si>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</si>
  <si>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</si>
  <si>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</si>
  <si>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</si>
  <si>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</si>
  <si>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</si>
  <si>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</si>
  <si>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AA0020</t>
  </si>
  <si>
    <t>A.1.A)  Contributi da Regione o Prov. Aut. per quota F.S. regionale</t>
  </si>
  <si>
    <t>AA0031</t>
  </si>
  <si>
    <t>A.1.A.1.1) Finanziamento indistinto</t>
  </si>
  <si>
    <t>0</t>
  </si>
  <si>
    <t>Finanziamento per oneri contratto di lavoro</t>
  </si>
  <si>
    <t>R010131B</t>
  </si>
  <si>
    <t xml:space="preserve">Contributo da F.S. regionale indistinto per i LEA( ex-Contributi in conto esercizio quota capitaria asl)                                                                                                                                                                                                    </t>
  </si>
  <si>
    <t>R010134B</t>
  </si>
  <si>
    <t xml:space="preserve">Contributo da F.S. regionale per il riequilibrio programmato ( ex-Contributi in conto esercizio fondo riequilibrio ASR)                                                                                                                                                                                     </t>
  </si>
  <si>
    <t>Contributi in conto esercizio fondo riequilibrio costi gestionali aziende ospedaliere</t>
  </si>
  <si>
    <t>R010258M</t>
  </si>
  <si>
    <t xml:space="preserve">Ricavi erogazione prestazioni ospedaliere per riaddebiti acquisti da IRCCS e Ospedali Classificati per Regione (stranieri ed ENI)( ex-Ricavi erogazione prestazioni ospedaliere per riaddebiti acquisti da presidi ex art.41-42-43-c.cura  per Regione (stranieri e STP))                                   </t>
  </si>
  <si>
    <t>R010259M</t>
  </si>
  <si>
    <t xml:space="preserve">Ricavi erogazione prestazioni specialistiche per riaddebiti acquisti da IRCCS - Ospedali Classificati - privati accred. per Regione (stranieri ed ENI)( ex-Ricavi erogazione prestazioni specialistiche per riaddebiti acquisti da presidi ex art.41-42-43-privati accred.  per Regione (stranieri e STP))  </t>
  </si>
  <si>
    <t>R010260M</t>
  </si>
  <si>
    <t xml:space="preserve">Ricavi erogazione diretta farmaci (File F) per riaddebiti acquisti da IRCCS e Ospedali Classificati per Regione (stranieri ed ENI)( ex-Ricavi erogazione diretta farmaci (file F) per riaddebiti acquisti da presidi ex art.41-42-43  per Regione (stranieri e STP))                                        </t>
  </si>
  <si>
    <t>R010261M</t>
  </si>
  <si>
    <t xml:space="preserve">Ricavi erogazione prestazioni ospedaliere produzione propria per Regione (stranieri ed ENI)( ex-Ricavi erogazione prestazioni ospedaliere produzione propria per Regione (stranieri e STP))                                                                                                                 </t>
  </si>
  <si>
    <t>R010262M</t>
  </si>
  <si>
    <t xml:space="preserve">Ricavi erogazione prestazioni specialistiche produzione propria per Regione (stranieri ed ENI)( ex-Ricavi erogazione prestazioni specialistiche produzione propria  per Regione (stranieri e STP))                                                                                                          </t>
  </si>
  <si>
    <t>R010263M</t>
  </si>
  <si>
    <t xml:space="preserve">Ricavi erogazione diretta farmaci (file F) produzione propria per Regione (stranieri ed ENI)( ex-Ricavi erogazione diretta farmaci (file F) produzione propria per Regione (stranieri e STP))                                                                                                               </t>
  </si>
  <si>
    <t>R010346B</t>
  </si>
  <si>
    <t xml:space="preserve">Contributo da quote premiali </t>
  </si>
  <si>
    <t>AA0032</t>
  </si>
  <si>
    <t>A.1.A.1.2) Finanziamento indistinto finalizzato da Regione</t>
  </si>
  <si>
    <t xml:space="preserve">Contributi regionali vincolati in conto esercizio per la formazione del personale delle aziende sanitarie </t>
  </si>
  <si>
    <t>"Altri contributi in conto esercizio quota F.S. regionaleindistinto finalizzato"</t>
  </si>
  <si>
    <t>R010171B</t>
  </si>
  <si>
    <t xml:space="preserve">Contributo da F.S. regionale per concorso della spesa Covid( ex-Contributo da FSN  per emergenza COVID...)                                                                                                                                                                                                  </t>
  </si>
  <si>
    <t>R010187B</t>
  </si>
  <si>
    <t>Contributo da F.S. regionale per la realizzazione di investimenti o programmi di sviluppo ASR</t>
  </si>
  <si>
    <t>R010188B</t>
  </si>
  <si>
    <t>Contributo da F.S. regionale per concorso a rimborso di oneri per processi di assunzione e stabilizzazione del personale SSN</t>
  </si>
  <si>
    <t>R010189B</t>
  </si>
  <si>
    <t>Contributo da F.S. regionale per concorso a rimborso della spesa di vaccini, inclusi nel NPNV</t>
  </si>
  <si>
    <t>R010195B</t>
  </si>
  <si>
    <t>Contributo da F.S. regionale per spese autismo</t>
  </si>
  <si>
    <t>R010196B</t>
  </si>
  <si>
    <t xml:space="preserve">Contributo da F.S. regionale per ulteriori spese finalizzate </t>
  </si>
  <si>
    <t>AA0034</t>
  </si>
  <si>
    <t>A.1.A.1.3.B) Funzioni - Altro</t>
  </si>
  <si>
    <t>R010135B</t>
  </si>
  <si>
    <t xml:space="preserve">Funzioni - Pronto soccorso per DEA (Aziende/Presidi pubblici del SSR)( ex-Contributi in conto esercizio finanziamento DEA/PS presidi ospedalieri asl)                                                                                                                                                       </t>
  </si>
  <si>
    <t>R010137B</t>
  </si>
  <si>
    <t xml:space="preserve">Funzioni - Pronto soccorso per PS (Aziende/Presidi pubblici del SSR)( ex-Contributi in conto esercizio finanziamento DEA aziende ospedaliere)                                                                                                                                                               </t>
  </si>
  <si>
    <t>R010175B</t>
  </si>
  <si>
    <t>Funzioni - Pronto soccorso per DEA (Aziende private del SSR)</t>
  </si>
  <si>
    <t>AA0035</t>
  </si>
  <si>
    <t>R010122B</t>
  </si>
  <si>
    <t xml:space="preserve">Funzioni per Emergenza Sanitaria Territoriale (118, NUE 112, ...)( ex-Contributi regionali in conto esercizio per la funzione del servizio 118 emergenza sanitaria. )                                                                                                                                       </t>
  </si>
  <si>
    <t>Finanziamento per funzioni presidi ex art. 41/42/43 L 833/78</t>
  </si>
  <si>
    <t xml:space="preserve">Contributi regionali vincolati in conto esercizio per la funzione di gestione dei diplomi universitari </t>
  </si>
  <si>
    <t>Contributi regionali vincolati in conto esercizio per l'oncologia</t>
  </si>
  <si>
    <t xml:space="preserve">Contributi erogati per compiti di sanità pubblica Contributi assegnati  per le attività inerenti l' igiene e sanità pubblica, sanità animale, prevenzione ambienti di vita e lavoro..) </t>
  </si>
  <si>
    <t>Contributi regionali in c/esercizio per costi strutturali più sedi-specializzazioni</t>
  </si>
  <si>
    <t>Contributi regionali in c/esercizio differenza maggiorazione tariffaria produzione diretta</t>
  </si>
  <si>
    <t>Contributi in conto esercizio insegnamento università aziende ospedaliere</t>
  </si>
  <si>
    <t>Contributi regionali in c/esercizio ospedalizzazione domiciliare</t>
  </si>
  <si>
    <t>Contributi regionali in c/esercizio per assistenza specialistica non tariffata</t>
  </si>
  <si>
    <t>Contributi regionali in c/esercizio per funzione centro multizonale epidemiologia</t>
  </si>
  <si>
    <t xml:space="preserve">Contributi regionali in c/esercizio per funzione  coordinamento prevenzione individuale </t>
  </si>
  <si>
    <t>R010197B</t>
  </si>
  <si>
    <t>Funzioni per altri programmi di assistenza (Aziende private contrattualizzate con il SSR)</t>
  </si>
  <si>
    <t>R010293B</t>
  </si>
  <si>
    <t>Funzioni per Ossigenoterapia iperbarica in regime di urgenza (Aziende/Presidi pubblici del SSR)</t>
  </si>
  <si>
    <t>AA0036</t>
  </si>
  <si>
    <t>A.1.A.1.4) Quota finalizzata per il Piano aziendale di cui all'art. 1, comma 528, L. 208/2015</t>
  </si>
  <si>
    <t>R010170B</t>
  </si>
  <si>
    <t>Contributi in conto esercizio reg. per Piano aziendale di cui all'art. 1, comma 528, L. 208/2015</t>
  </si>
  <si>
    <t>AA0040</t>
  </si>
  <si>
    <t>A.1.A.2)  da Regione o Prov. Aut. per quota F.S. regionale vincolato</t>
  </si>
  <si>
    <t>R020126B</t>
  </si>
  <si>
    <t xml:space="preserve">Contributi da F.S. regionali vincolati - Quota per Progetti di PSN( ex-Contributi regionali vincolati in conto esercizio per obiettivi finanziati dal fsn )                                                                                                                                                 </t>
  </si>
  <si>
    <t xml:space="preserve">Contributi per assistenza termale </t>
  </si>
  <si>
    <t>R020129B</t>
  </si>
  <si>
    <t xml:space="preserve">Contributi da F.S. regionali vincolati - Quota per altre finalit¿( ex-Altri contributi regionali vincolati in conto esercizio )                                                                                                                                                                             </t>
  </si>
  <si>
    <t>R020176B</t>
  </si>
  <si>
    <t>Contributi da F.S. regionali vincolati - Quota per medicina penitenziaria</t>
  </si>
  <si>
    <t>R020199B</t>
  </si>
  <si>
    <t>Contributi da F.S. regionali vincolati - Quota per farmaci innovativi</t>
  </si>
  <si>
    <t>AA0050</t>
  </si>
  <si>
    <t>A.1.B)  Contributi c/esercizio (extra fondo)</t>
  </si>
  <si>
    <t>AA0070</t>
  </si>
  <si>
    <t>A.1.B.1.1)  Contributi da Regione o Prov. Aut. (extra fondo) vincolati</t>
  </si>
  <si>
    <t>Contributi con fondi regionali per integrazione prestazioni extra LEA -VINCOLATI-</t>
  </si>
  <si>
    <t>R030168B</t>
  </si>
  <si>
    <t>Contributi da Regione o Prov. Aut. (extra fondo) vincolati</t>
  </si>
  <si>
    <t>R030172B</t>
  </si>
  <si>
    <t>Contributi extra fondo regionali da donazioni covid</t>
  </si>
  <si>
    <t>AA0080</t>
  </si>
  <si>
    <t>A.1.B.1.2)  Contributi da Regione o Prov. Aut. (extra fondo) - Risorse aggiuntive da bilancio regionale a titolo di copertura LEA</t>
  </si>
  <si>
    <t>Contributi in conto esercizio per integrazione risorse per anticipato ripiano disavanzo 2005</t>
  </si>
  <si>
    <t>R030150B</t>
  </si>
  <si>
    <t xml:space="preserve">Contributi da Regione (extra fondo) - Risorse aggiuntive da bilancio regionale a titolo di copertura LEA( ex-Contributi per Integrazione quota FSR indistinto)                                                                                                                                              </t>
  </si>
  <si>
    <t>AA0090</t>
  </si>
  <si>
    <t>A.1.B.1.3)  Contributi da Regione o Prov. Aut. (extra fondo) - Risorse aggiuntive da bilancio regionale a titolo di copertura extra LEA</t>
  </si>
  <si>
    <t>R030147B</t>
  </si>
  <si>
    <t>Contributi con fondi regionali per integrazione prestazioni extra LEA</t>
  </si>
  <si>
    <t>AA0100</t>
  </si>
  <si>
    <t>A.1.B.1.4)  Contributi da Regione o Prov. Aut. (extra fondo) - Altro</t>
  </si>
  <si>
    <t>Contributo regionale per utilizzo fondi vincolati da esercizi pregressi</t>
  </si>
  <si>
    <t>Altri contributi correnti da fondi regionali</t>
  </si>
  <si>
    <t>R030165B</t>
  </si>
  <si>
    <t>"Contributi da Regione Politiche sociali per funzioni delegate socio sanitarie "</t>
  </si>
  <si>
    <t>Contributo regionale extra fondo sanitario -copertura perdita 200 ASR-</t>
  </si>
  <si>
    <t>R030180B</t>
  </si>
  <si>
    <t>Contributi da Regione (extra fondo) - Altro</t>
  </si>
  <si>
    <t>R030181B</t>
  </si>
  <si>
    <t>Contributi da Regione (extra fondo) - STP</t>
  </si>
  <si>
    <t>AA0130</t>
  </si>
  <si>
    <t>A.1.B.2.2)  Contributi da Aziende sanitarie pubbliche della Regione o Prov. Aut. (extra fondo) altro</t>
  </si>
  <si>
    <t>R040151B</t>
  </si>
  <si>
    <t xml:space="preserve">Contributi da ASL (extra fondo) </t>
  </si>
  <si>
    <t>R040152B</t>
  </si>
  <si>
    <t xml:space="preserve">Contributi da ASO (extra fondo) </t>
  </si>
  <si>
    <t>R040153B</t>
  </si>
  <si>
    <t xml:space="preserve">Contributi da IRCCS e Fondazioni IRCCS (extra fondo) </t>
  </si>
  <si>
    <t>AA0120</t>
  </si>
  <si>
    <t>A.1.B.2.1)  Contributi da Aziende sanitarie pubbliche della Regione o Prov. Aut. (extra fondo) vincolati</t>
  </si>
  <si>
    <t>R040182B</t>
  </si>
  <si>
    <t>Contributi da Aziende sanitarie pubbliche della Regione (extra fondo) vincolati</t>
  </si>
  <si>
    <t xml:space="preserve">Contributi da Policlinici Universitari (extra fondo) </t>
  </si>
  <si>
    <t>AA0141</t>
  </si>
  <si>
    <t>A.1.B.3.1)  Contributi da Ministero della Salute (extra fondo)</t>
  </si>
  <si>
    <t>R050159B</t>
  </si>
  <si>
    <t>Altri contributi in conto esercizio da Ministero della Salute</t>
  </si>
  <si>
    <t>R050169B</t>
  </si>
  <si>
    <t xml:space="preserve">Contributi a destinazione vincolata extra fondo( ex-Contributi da Ministero della Salute (extra fondo))                                                                                                                                                                                                     </t>
  </si>
  <si>
    <t>R050174B</t>
  </si>
  <si>
    <t>Contributi da Stato per PNRR o PNC</t>
  </si>
  <si>
    <t>AA0150</t>
  </si>
  <si>
    <t>A.1.B.3.2)  Contributi da altri soggetti pubblici (extra fondo) vincolati</t>
  </si>
  <si>
    <t>Trasferimenti correnti dei comuni per eventuali disavanzi</t>
  </si>
  <si>
    <t>R050106B</t>
  </si>
  <si>
    <t xml:space="preserve">Contributi da Comune (extra fondo) vincolati( ex-Altri trasferimenti correnti dei comuni)                                                                                                                                                                                                                   </t>
  </si>
  <si>
    <t>R050107B</t>
  </si>
  <si>
    <t xml:space="preserve">Contributi da Provincia (extra fondo) vincolati( ex-Trasferimenti correnti della provincia)                                                                                                                                                                                                                 </t>
  </si>
  <si>
    <t>Trasferimenti correnti dello stato</t>
  </si>
  <si>
    <t>Trasferimenti correnti di altri enti del settore pubblico allargato</t>
  </si>
  <si>
    <t>R050155B</t>
  </si>
  <si>
    <t xml:space="preserve">Contributi da Università (extra fondo) vincolati( ex-Contributi da Università (extra fondo) )                                                                                                                                                                                                               </t>
  </si>
  <si>
    <t>"Contributi da Comuni e consorzi  per funzioni delegate socio sanitarie "</t>
  </si>
  <si>
    <t>R050116B</t>
  </si>
  <si>
    <t>Contributi da altre istituzioni estere (extra fondo) vincolati</t>
  </si>
  <si>
    <t>R050117B</t>
  </si>
  <si>
    <t>Contributi da UE (extra fondo) vincolati</t>
  </si>
  <si>
    <t>R050118B</t>
  </si>
  <si>
    <t>Contributi da altri soggetti pubblici (extra fondo)</t>
  </si>
  <si>
    <t>AA0160</t>
  </si>
  <si>
    <t>A.1.B.3.3)  Contributi da altri soggetti pubblici (extra fondo) L. 210/92</t>
  </si>
  <si>
    <t>R050121B</t>
  </si>
  <si>
    <t>Contributi regionali vincolati agli indennizzi ex L.210/92 per danni da vaccini, trasfusioni..</t>
  </si>
  <si>
    <t>AA0170</t>
  </si>
  <si>
    <t>A.1.B.3.4)  Contributi da altri soggetti pubblici (extra fondo) altro</t>
  </si>
  <si>
    <t>R050173B</t>
  </si>
  <si>
    <t>Contributi da altri soggetti pubblici (extra fondo) altro</t>
  </si>
  <si>
    <t>R050183B</t>
  </si>
  <si>
    <t>Contributi da Provincia (extra fondo) - Altro</t>
  </si>
  <si>
    <t>AA0180</t>
  </si>
  <si>
    <t>A.1.C)  Contributi c/esercizio per ricerca</t>
  </si>
  <si>
    <t>AA0190</t>
  </si>
  <si>
    <t>A.1.C.1)  Contributi da Ministero della Salute per ricerca corrente</t>
  </si>
  <si>
    <t>R060161B</t>
  </si>
  <si>
    <t>Contributi da Ministero della Salute per ricerca corrente</t>
  </si>
  <si>
    <t>AA0200</t>
  </si>
  <si>
    <t>A.1.C.2)  Contributi da Ministero della Salute per ricerca finalizzata</t>
  </si>
  <si>
    <t>R070162B</t>
  </si>
  <si>
    <t>Contributi da Ministero della Salute per ricerca finalizzata</t>
  </si>
  <si>
    <t>AA0210</t>
  </si>
  <si>
    <t>A.1.C.3)  Contributi da Regione ed altri soggetti pubblici per ricerca</t>
  </si>
  <si>
    <t xml:space="preserve">Contributi da Regione ed altri soggetti pubblici per ricerca </t>
  </si>
  <si>
    <t>R080185B</t>
  </si>
  <si>
    <t>Contributi per la ricerca corrente da Regione - Vincolati</t>
  </si>
  <si>
    <t>R080186B</t>
  </si>
  <si>
    <t>Contributi per la ricerca corrente da altri Enti pubblici - Vincolati</t>
  </si>
  <si>
    <t>AA0220</t>
  </si>
  <si>
    <t>A.1.C.4)  Contributi da privati per ricerca</t>
  </si>
  <si>
    <t>R090157B</t>
  </si>
  <si>
    <t>Contributi in conto esercizio per ricerca corrente (privati)</t>
  </si>
  <si>
    <t>R090158B</t>
  </si>
  <si>
    <t>Contributi in conto esercizio per ricerca finalizzata (privati)</t>
  </si>
  <si>
    <t>AA0230</t>
  </si>
  <si>
    <t>A.1.D)  Contributi c/esercizio da privati</t>
  </si>
  <si>
    <t>R090110B</t>
  </si>
  <si>
    <t>Contributi in conto esercizio da privati</t>
  </si>
  <si>
    <t>R090112B</t>
  </si>
  <si>
    <t>Contributi in conto esercizio da privati famiglie</t>
  </si>
  <si>
    <t>R090114B</t>
  </si>
  <si>
    <t>Contributi in conto esercizio da istituzioni sociali senza fine di lucro</t>
  </si>
  <si>
    <t>R090156B</t>
  </si>
  <si>
    <t>Altri contributi in conto esercizio da enti privati</t>
  </si>
  <si>
    <t xml:space="preserve">AA0250_x000D_
</t>
  </si>
  <si>
    <t>A.2.A)  Rettifica contributi in c/esercizio per destinazione ad investimenti - da Regione o Prov. Aut. per quota F.S. regionale</t>
  </si>
  <si>
    <t>C091901B</t>
  </si>
  <si>
    <t xml:space="preserve">rettifica contributi in c/esercizio per destinazione ad investimenti-da Regione per quota F.S.regionale_x000D_
</t>
  </si>
  <si>
    <t xml:space="preserve">AA0260_x000D_
</t>
  </si>
  <si>
    <t>A.2.B)  Rettifica contributi in c/esercizio per destinazione ad investimenti - altri contributi</t>
  </si>
  <si>
    <t>C091902B</t>
  </si>
  <si>
    <t>rettifica contributi in c/esercizio per destinazione investimenti-altri contributi-</t>
  </si>
  <si>
    <t>AA0270</t>
  </si>
  <si>
    <t>A.3) Utilizzo fondi per quote inutilizzate contributi finalizzati e vincolati di esercizi precedenti</t>
  </si>
  <si>
    <t>AA0271</t>
  </si>
  <si>
    <t>A.3.A)  Utilizzo fondi per quote inutilizzate contributi di esercizi precedenti da Regione o Prov. Aut. per quota F.S. regionale indistinto finalizzato</t>
  </si>
  <si>
    <t>R090105B</t>
  </si>
  <si>
    <t>Utilizzo fondi per quote inutilizzate contributi di esercizi precedenti da Regione o Prov. Aut. per quota F.S. regionale indistinto finalizzato</t>
  </si>
  <si>
    <t>R090107B</t>
  </si>
  <si>
    <t>Utilizzo fondi per quote inutilizzate contributi di esercizi precedenti da Regione o Prov. Aut. per quota F.S. pandemia COVID..regionale indistinto finalizzato</t>
  </si>
  <si>
    <t>R090122B</t>
  </si>
  <si>
    <t>Utilizzo fondo quote inutilizzate contributi di esercizi precedenti indistinto finalizzato da Regione per altre spese</t>
  </si>
  <si>
    <t>AA0280</t>
  </si>
  <si>
    <t>A.3.B)  Utilizzo fondi per quote inutilizzate contributi di esercizi precedenti da Regione o Prov. Aut. per quota F.S. regionale vincolato</t>
  </si>
  <si>
    <t>Utilizzo fondi per quote inutilizzate contributi di esercizi precedenti da Regione o Prov. Aut. per quota F.S. regionale vincolato</t>
  </si>
  <si>
    <t>R090119B</t>
  </si>
  <si>
    <t>Utilizzo fondi per quote inutilizzate contributi di esercizi precedenti da Regione o Prov. Aut. per quota F.S. regionale vincolato - Borse di studio MMG</t>
  </si>
  <si>
    <t>AA0290</t>
  </si>
  <si>
    <t>A.3.C) Utilizzo fondi per quote inutilizzate contributi di esercizi precedenti da soggetti pubblici (extra fondo) vincolati</t>
  </si>
  <si>
    <t>R090102B</t>
  </si>
  <si>
    <t>Utilizzo fondi per quote inutilizzate contributi di esercizi precedenti da soggetti pubblici (extra fondo) vincolati</t>
  </si>
  <si>
    <t>R090125B</t>
  </si>
  <si>
    <t>Utilizzo fondi per quote inutilizzate contributi da donazioni Covid</t>
  </si>
  <si>
    <t>AA0300</t>
  </si>
  <si>
    <t>A.3.D)  Utilizzo fondi per quote inutilizzate contributi di esercizi precedenti per ricerca</t>
  </si>
  <si>
    <t>Utilizzo fondi per quote inutilizzate contributi di esercizi precedenti per ricerca</t>
  </si>
  <si>
    <t>R090115B</t>
  </si>
  <si>
    <t>Utilizzo fondi per quote inutilizzate contributi vincolati esercizi precedenti per ricerca da Regione</t>
  </si>
  <si>
    <t>R090120B</t>
  </si>
  <si>
    <t>Utilizzo fondi per quote inutilizzate contributi vincolati esercizi precedenti per ricerca da Ministero</t>
  </si>
  <si>
    <t>R090121B</t>
  </si>
  <si>
    <t>Utilizzo fondi per quote inutilizzate contributi PNRR di esercizi precedenti</t>
  </si>
  <si>
    <t>AA0310</t>
  </si>
  <si>
    <t>A.3.E) Utilizzo fondi per quote inutilizzate contributi vincolati di esercizi precedenti da privati</t>
  </si>
  <si>
    <t>R090104B</t>
  </si>
  <si>
    <t>Utilizzo fondi per quote inutilizzate contributi vincolati di esercizi precedenti da privati</t>
  </si>
  <si>
    <t>R090116B</t>
  </si>
  <si>
    <t>Utilizzo fondi per quote inutilizzate contributi da privati per ricerca</t>
  </si>
  <si>
    <t xml:space="preserve"> </t>
  </si>
  <si>
    <t>totale parziale</t>
  </si>
  <si>
    <t>AA0320</t>
  </si>
  <si>
    <t>A.4.A.1.1) Prestazioni di ricovero</t>
  </si>
  <si>
    <t>AA0350</t>
  </si>
  <si>
    <t>R100211M</t>
  </si>
  <si>
    <t>Assistenza ospedaliera ad Aziende sanitarie regionali produzione propria</t>
  </si>
  <si>
    <t>R100253B</t>
  </si>
  <si>
    <t>Aumento valore produzione  per differenziale riconosciuto rispetto previsione di assistenza ospedaliera da AASSRR della Regione</t>
  </si>
  <si>
    <t>R101207M</t>
  </si>
  <si>
    <t xml:space="preserve">Assistenza ospedaliera alle ASL regionali - riaddebito prestazioni acquistate da strutture private accreditate( ex-Assistenza ospedaliera ad Aziende sanitarie regionali USL riaddebito prestazioni acquistate da strutture private accreditate)               </t>
  </si>
  <si>
    <t>R101208M</t>
  </si>
  <si>
    <t xml:space="preserve">Assistenza ospedaliera alle ASL regionali - riaddebito prestazioni acquistate da  IRCCS e Ospedali Classificati( ex-Assistenza ospedaliera ad Aziende sanitarie regionali USL riaddebito prestazioni acquistate da ex aarrtt 41-43 L.833/1978)                 </t>
  </si>
  <si>
    <t>R101209M</t>
  </si>
  <si>
    <t xml:space="preserve">Assistenza ospedaliera alle ASL regionali - prestazioni prodotte con sperimentazioni gestionali (società partecipate)( ex-Assistenza ospedaliera ad Aziende sanitarie regionali USL prestazioni prodotte con sperimentazioni gestionali (società partecipate)) </t>
  </si>
  <si>
    <t>R101222B</t>
  </si>
  <si>
    <t xml:space="preserve"> Assistenza ospedaliera a stranieri a carico Azienda ASL</t>
  </si>
  <si>
    <t>AA0360</t>
  </si>
  <si>
    <t>A.4.A.1.2) Prestazioni di specialistica ambulatoriale</t>
  </si>
  <si>
    <t>Aumento valore produzione  per differenziale riconosciuto rispetto previsione di assistenza specialistica da AASSRR della Regione</t>
  </si>
  <si>
    <t>R101201M</t>
  </si>
  <si>
    <t xml:space="preserve">Assistenza specialistica a residenti della Regione( ex-Assistenza specialistica ad Aziende sanitarie regionali USL riaddebito prestazioni acquistate da strutture private accreditate)                                                                         </t>
  </si>
  <si>
    <t>R101203M</t>
  </si>
  <si>
    <t>Assistenza specialistica alle ASL regionali - prestazioni prodotte con sperimentazioni gestionali (società partecipate)( ex-Assistenza specialistica ad Aziende sanitarie regionali USL prestazioni prodotte con sperimentazioni gestionali (società partecipat</t>
  </si>
  <si>
    <t>R101308M</t>
  </si>
  <si>
    <t xml:space="preserve">Assistenza specialistica alle ASL regionali( ex-Ricavi per prestazioni di specialistica ambulatoriale ad Aziende Sanitarie Regionali piemontesi)                                                                                                               </t>
  </si>
  <si>
    <t>R101317M</t>
  </si>
  <si>
    <t>Assistenza specialistica alle ASL regionali - riaddebito prestazioni acquistate da presidi ospedalieri privati equiparati ai pubblici( ex-Ricavi per Assistenza specialistica ad Aziende sanitarie regionali USL riaddebito prestazioni acquistate da presidi o</t>
  </si>
  <si>
    <t>A.4.A.1.3) Prestazioni di pronto soccorso non seguite da ricovero</t>
  </si>
  <si>
    <t>R101224B</t>
  </si>
  <si>
    <t>Assistenza specialistica a stranieri a carico Azienda ASL</t>
  </si>
  <si>
    <t>AA0361</t>
  </si>
  <si>
    <t>R101309M</t>
  </si>
  <si>
    <t>Ricavi per prestazioni  di pronto soccorso non seguite da ricovero ad Aziende Sanitarie Regionali piemontesi</t>
  </si>
  <si>
    <t>R101318M</t>
  </si>
  <si>
    <t>Ricavi per prestazioni  di pronto soccorso non seguite da ricovero ad Aziende Sanitarie Regionali piemontesi riaddebito prestazioni acquistate da presidi ospedalieri privati equiparati ai pubblici</t>
  </si>
  <si>
    <t>AA0370</t>
  </si>
  <si>
    <t>A.4.A.1.4) Prestazioni di psichiatria residenziale e semiresidenziale</t>
  </si>
  <si>
    <t>R100270B</t>
  </si>
  <si>
    <t>Prestazioni di psichiatria residenziale e semiresidenziale per aziende regionali</t>
  </si>
  <si>
    <t>AA0380</t>
  </si>
  <si>
    <t>A.4.A.1.5) Prestazioni di File F</t>
  </si>
  <si>
    <t>R100244M</t>
  </si>
  <si>
    <t xml:space="preserve">Erogazione diretta farmaci (file F) ad Aziende sanitarie regionali  </t>
  </si>
  <si>
    <t>R101213M</t>
  </si>
  <si>
    <t xml:space="preserve">Erogazione diretta farmaci (File F) alle ASL regionali - riaddebito prestazioni acquistate da strutture private accreditate( ex-Erogazione diretta farmaci (file F)  ad Aziende sanitarie regionali USL riaddebito prestazioni acquistate da strutture private </t>
  </si>
  <si>
    <t>R101214M</t>
  </si>
  <si>
    <t xml:space="preserve">Erogazione diretta farmaci (File F) alle ASL regionali - riaddebito prestazioni acquistate da IRCCS e ospedali classificati ( ex-Erogazione diretta farmaci (file F)  ad Aziende sanitarie regionali USL riaddebito prestazioni acquistate da  ex aarrtt 41-43 </t>
  </si>
  <si>
    <t>R101215M</t>
  </si>
  <si>
    <t>Erogazione diretta farmaci (File F) alle ASL regionali - riaddebito prestazioni prodotte con sperimentazioni gestionali (società partecipate)( ex-Erogazione diretta farmaci (file F)  ad Aziende sanitarie regionali USL riaddebito prestazioni prodotte con s</t>
  </si>
  <si>
    <t>AA0390</t>
  </si>
  <si>
    <t>A.4.A.1.6) Prestazioni servizi MMG, PLS, Contin. assistenziale</t>
  </si>
  <si>
    <t>R100203M</t>
  </si>
  <si>
    <t>Assistenza sanitaria di base ad Aziende sanitarie regionali</t>
  </si>
  <si>
    <t>AA0400</t>
  </si>
  <si>
    <t>A.4.A.1.7) Prestazioni servizi farmaceutica convenzionata</t>
  </si>
  <si>
    <t>R100245M</t>
  </si>
  <si>
    <t xml:space="preserve">Farmaceutica a residenti della Regione( ex-Assistenza farmaceutica convenzionata per altre aziende sanitarie locali piemontesi)                                                                                                                                </t>
  </si>
  <si>
    <t>AA0410</t>
  </si>
  <si>
    <t>A.4.A.1.8) Prestazioni termal</t>
  </si>
  <si>
    <t>R100249M</t>
  </si>
  <si>
    <t xml:space="preserve">Prestazioni termali - Regione( ex-Ricavi per assistenza termale da altre aziende sanitarie regionali)                                                                                                                                                          </t>
  </si>
  <si>
    <t>AA0420</t>
  </si>
  <si>
    <t>A.4.A.1.9) Prestazioni trasporto ambulanze ed elisoccorso</t>
  </si>
  <si>
    <t>R100268B</t>
  </si>
  <si>
    <t xml:space="preserve">Trasporti sanitari per le ASR( ex-Prestazioni trasporto ambulanze ed elisoccorso)                                                                                                                                                                              </t>
  </si>
  <si>
    <t>AA0421</t>
  </si>
  <si>
    <t>A.4.A.1.10) Prestazioni assistenza integrativa</t>
  </si>
  <si>
    <t>R100294B</t>
  </si>
  <si>
    <t>Prestazioni di assistenza integrativa dalle ASR</t>
  </si>
  <si>
    <t>AA0422</t>
  </si>
  <si>
    <t>A.4.A.1.11) Prestazioni assistenza protesica</t>
  </si>
  <si>
    <t>R101322B</t>
  </si>
  <si>
    <t xml:space="preserve">Ricavi per prestazioni   assistenza protesica ad Aziende Sanitarie Regione  </t>
  </si>
  <si>
    <t>AA0423</t>
  </si>
  <si>
    <t>A.4.A.1.12) Prestazioni assistenza riabilitativa extraospedaliera</t>
  </si>
  <si>
    <t>R101310B</t>
  </si>
  <si>
    <t>Ricavi prestazioni assistenza riabilitativa extraospedaliera ad ASR piemontesi</t>
  </si>
  <si>
    <t>AA0424</t>
  </si>
  <si>
    <t>A.4.A.1.13) Ricavi per cessione di emocomponenti e cellule staminali</t>
  </si>
  <si>
    <t>R101327B</t>
  </si>
  <si>
    <t>Ricavi per cessione di emocomponenti e cellule staminali</t>
  </si>
  <si>
    <t>AA0425</t>
  </si>
  <si>
    <t>A.4.A.1.14) Prestazioni assistenza domiciliare integrata (ADI)</t>
  </si>
  <si>
    <t>R101323B</t>
  </si>
  <si>
    <t xml:space="preserve">Ricavi per prestazioni  assistenza domiciliare integrata (ADI) ad Aziende Sanitarie Regione  </t>
  </si>
  <si>
    <t>AA0430</t>
  </si>
  <si>
    <t>A.4.A.1.15) Altre prestazioni sanitarie e socio-sanitarie a rilevanza sanitaria</t>
  </si>
  <si>
    <t>R100201B</t>
  </si>
  <si>
    <t>Prestazioni di prevenzione ad Aziende sanitarie regionali</t>
  </si>
  <si>
    <t>R100209B</t>
  </si>
  <si>
    <t>Assistenza semiresidenziale e territoriale ad Aziende sanitarie regionali</t>
  </si>
  <si>
    <t>R100215B</t>
  </si>
  <si>
    <t>Assistenza residenziale ad Aziende sanitarie regionali</t>
  </si>
  <si>
    <t>R100217B</t>
  </si>
  <si>
    <t>Prestazioni specialistiche ad erogatori - Aziende sanitarie regionali</t>
  </si>
  <si>
    <t>R100240B</t>
  </si>
  <si>
    <t>Prestazioni specialistiche ad erogatori - Aziende ospedaliere regionali</t>
  </si>
  <si>
    <t>R100246M</t>
  </si>
  <si>
    <t>Assistenza integrativa (farmacie convenzionate) per altre aziende sanitarie locali piemontesi</t>
  </si>
  <si>
    <t>R100264M</t>
  </si>
  <si>
    <t>Ricavo riconosciuto alle ASR per prestazioni erogate nel programma di screening dei tumori (mammella, collo dell'utero e colon retto)</t>
  </si>
  <si>
    <t>R100269B</t>
  </si>
  <si>
    <t>Altre prestazioni sanitarie e socio-sanitarie ad ASR piemontesi</t>
  </si>
  <si>
    <t>R100288M</t>
  </si>
  <si>
    <t>Prestazioni di laboratorio delle ASR di riferimento per la concentrazione di attività di laboratorio( ex-Ricavo da prestazioni di laboratorio da aziende sanitarie regionali per prestazioni delle aziende sanitarie regionali di  riferimento per la concentra</t>
  </si>
  <si>
    <t>R101324B</t>
  </si>
  <si>
    <t xml:space="preserve">Ricavi per prestazioni  per  altre prestazioni sanitarie e socio-sanitarie a rilevanza sanitaria  ad Aziende Sanitarie Regione  </t>
  </si>
  <si>
    <t>R100295B</t>
  </si>
  <si>
    <t>Ricavi per cessione di emoderivati di produzione regionale</t>
  </si>
  <si>
    <t>AA0440</t>
  </si>
  <si>
    <t>A.4.A.2) Ricavi per prestaz. sanitarie e sociosanitarie a rilevanza sanitaria erogate ad altri soggetti pubblici</t>
  </si>
  <si>
    <t>Proventi per servizi resi ad enti previdenziali della Regione</t>
  </si>
  <si>
    <t>Proventi per servizi resi ad enti previdenziali extra Regione</t>
  </si>
  <si>
    <t>Proventi per servizi resi ad amministrazioni del settore statale nella Regione</t>
  </si>
  <si>
    <t>Proventi per servizi resi ad amministrazioni del settore statale extra regionale</t>
  </si>
  <si>
    <t>Proventi per servizi resi ad enti del settore pubblico allargato nella Regione</t>
  </si>
  <si>
    <t>Proventi per servizi resi ad enti del settore pubblico allargato extra regionale</t>
  </si>
  <si>
    <t>Prestazioni specialistiche ad erogatori - presidi ex art.41-42-43 L.833/78</t>
  </si>
  <si>
    <t>Prestazioni / Servizi in favore dell'ARPA (Agenzia regionale per la protezione ambientale) ed altri soggetti pubblici della Regione</t>
  </si>
  <si>
    <t>AA0590</t>
  </si>
  <si>
    <t>A.4.A.3.15.B) Altre prestazioni sanitarie e socio-sanitarie a rilevanza sanitaria non soggette a compensazione Extraregione</t>
  </si>
  <si>
    <t>Altre prestazioni sanitarie  Extraregione</t>
  </si>
  <si>
    <t>R110296B</t>
  </si>
  <si>
    <t xml:space="preserve"> Prestazioni servizi di medicina legale ad altri soggetti pubblici</t>
  </si>
  <si>
    <t>R110297B</t>
  </si>
  <si>
    <t xml:space="preserve"> Prestazioni di cessione sangue, emocomponenti e cellule staminali ad altri soggetti pubblici</t>
  </si>
  <si>
    <t>R110298B</t>
  </si>
  <si>
    <t xml:space="preserve"> Altre prestazioni sanitarie e sociosanitarie a rilevanza sanitaria erogate ad altri soggetti pubblici</t>
  </si>
  <si>
    <t>R110299B</t>
  </si>
  <si>
    <t xml:space="preserve"> Consulenze sanitarie ad altri soggetti pubblici</t>
  </si>
  <si>
    <t>R110326B</t>
  </si>
  <si>
    <t xml:space="preserve"> Prestazioni di cessione di emoderivati ad altri soggetti pubblici</t>
  </si>
  <si>
    <t>R110342B</t>
  </si>
  <si>
    <t xml:space="preserve"> Rette per strutture residenziali e semiresidenziali da Enti locali</t>
  </si>
  <si>
    <t>R360343B</t>
  </si>
  <si>
    <t>Altri concorsi, recuperi e rimborsi a carico di utenti, comuni e consorzi</t>
  </si>
  <si>
    <t>R110344B</t>
  </si>
  <si>
    <t xml:space="preserve"> Prestazioni del DSP erogate ad altri soggetti pubblici</t>
  </si>
  <si>
    <t>AA0460</t>
  </si>
  <si>
    <t>A.4.A.3.1) Prestazioni di ricovero</t>
  </si>
  <si>
    <t>R120213M</t>
  </si>
  <si>
    <t>Assistenza ospedaliera ad Aziende sanitarie extraregionali produzione propria</t>
  </si>
  <si>
    <t>R121212M</t>
  </si>
  <si>
    <t>Assistenza ospedaliera ad Aziende sanitarie extraregionali   prestazioni prodotte con sperimentazioni gestionali (società partecipate)</t>
  </si>
  <si>
    <t>AA0470</t>
  </si>
  <si>
    <t>A.4.A.3.2) Prestazioni ambulatoriali</t>
  </si>
  <si>
    <t>R121206M</t>
  </si>
  <si>
    <t>Assistenza specialistica ad Aziende sanitarie extraregionali  riaddebito prestazioni prodotte con sperimentazioni gestionali (società partecipate)</t>
  </si>
  <si>
    <t>R121311M</t>
  </si>
  <si>
    <t>Ricavi per prestazioni di specialistica ambulatoriale ad Aziende Sanitarie extra-Regione</t>
  </si>
  <si>
    <t>AA0471</t>
  </si>
  <si>
    <t>A.4.A.3.3) Prestazioni pronto soccorso non seguite da ricovero</t>
  </si>
  <si>
    <t>R121312M</t>
  </si>
  <si>
    <t xml:space="preserve">Prestazioni pronto soccorso non seguite da ricovero a soggetti pubblici extraregione( ex-Ricavi per prestazioni  di pronto soccorso non seguite da ricovero ad Aziende Sanitarie extra-Regione)                                                                </t>
  </si>
  <si>
    <t>AA0480</t>
  </si>
  <si>
    <t>A.4.A.3.4) Prestazioni di psichiatria non soggetta a compensazione (resid. e semiresid.)</t>
  </si>
  <si>
    <t>R120271B</t>
  </si>
  <si>
    <t>Prestazioni di psichiatria non soggetta a compensazione (resid. e semiresid.) per aziende extra regionali</t>
  </si>
  <si>
    <t>AA0490</t>
  </si>
  <si>
    <t>A.4.A.3.5) Prestazioni di File F</t>
  </si>
  <si>
    <t>R120255M</t>
  </si>
  <si>
    <t xml:space="preserve">Prestazioni di File F - extraregione( ex-Ricavi erogazione diretta farmaci (file F) ad Aziende sanitarie extra-regione)                                                                                                                                        </t>
  </si>
  <si>
    <t>Erogazione diretta farmaci (file F)  ad ad Aziende sanitarie extraregionali  riaddebito prestazioni prodotte con sperimentazioni gestionali (società partecipate)</t>
  </si>
  <si>
    <t>AA0500</t>
  </si>
  <si>
    <t>A.4.A.3.6) Prestazioni servizi MMG, PLS, Contin. assistenziale Extraregione</t>
  </si>
  <si>
    <t>R120204M</t>
  </si>
  <si>
    <t xml:space="preserve">Prestazioni servizi MMG, PLS, Continuità assistenziale extraregione( ex-Assistenza sanitaria di base ad Aziende sanitarie extra regionali)                                                                                                                     </t>
  </si>
  <si>
    <t>AA0510</t>
  </si>
  <si>
    <t>A.4.A.3.7) Prestazioni servizi farmaceutica convenzionata Extraregione</t>
  </si>
  <si>
    <t>R120247M</t>
  </si>
  <si>
    <t xml:space="preserve">Prestazioni servizi farmaceutica convenzionata extraregione( ex-Assistenza farmaceutica convenzionata per altre aziende sanitarie locali extraregionali)                                                                                                       </t>
  </si>
  <si>
    <t>Ricavi di mobilità ad Aziende sanitarie extra-regionali compensazione per farmaci innovativi di cui al DM sui farmaci innovativi (pubblicato in GU del 12/11/2015)</t>
  </si>
  <si>
    <t>AA0520</t>
  </si>
  <si>
    <t>A.4.A.3.8) Prestazioni termali Extraregione</t>
  </si>
  <si>
    <t>R120250M</t>
  </si>
  <si>
    <t xml:space="preserve">Prestazioni termali extraregione( ex-Ricavi per assistenza termale da altre aziende sanitarie extra-regione)                                                                                                                                                   </t>
  </si>
  <si>
    <t>AA0530</t>
  </si>
  <si>
    <t>A.4.A.3.9) Prestazioni trasporto ambulanze ed elisoccorso Extraregione</t>
  </si>
  <si>
    <t>R120272B</t>
  </si>
  <si>
    <t>Prestazioni trasporto ambulanze ed elisoccorso Extraregione</t>
  </si>
  <si>
    <t>AA0541</t>
  </si>
  <si>
    <t>.4.A.3.10) Prestazioni assistenza integrativa da pubblico (extraregione)</t>
  </si>
  <si>
    <t>R120248M</t>
  </si>
  <si>
    <t>Assistenza integrativa (farmacie convenzionate) per altre aziende sanitarie locali extra-regionali</t>
  </si>
  <si>
    <t>AA0542</t>
  </si>
  <si>
    <t>A.4.A.3.11) Prestazioni assistenza protesica da pubblico (extraregione)</t>
  </si>
  <si>
    <t>R121325B</t>
  </si>
  <si>
    <t xml:space="preserve">Ricavi per prestazioni   assistenza protesica ad Aziende Sanitarie extra Regione  </t>
  </si>
  <si>
    <t>AA0550</t>
  </si>
  <si>
    <t>A.4.A.3.12) Ricavi per cessione di emocomponenti e cellule staminali Extraregione</t>
  </si>
  <si>
    <t>R120286B</t>
  </si>
  <si>
    <t>Ricavi per cessione di emocomponenti e cellule staminali Extraregione</t>
  </si>
  <si>
    <t>R121328B</t>
  </si>
  <si>
    <t>Ricavi per cessione di emoderivati extraregione</t>
  </si>
  <si>
    <t>AA0561</t>
  </si>
  <si>
    <t>A.4.A.3.14) Altre prestazioni sanitarie e sociosanitarie a rilevanza sanitaria erogate a soggetti pubblici Extraregione</t>
  </si>
  <si>
    <t>R121329B</t>
  </si>
  <si>
    <t>Altre prestazioni sanitarie e sociosanitarie a rilevanza sanitaria erogate a soggetti pubblici extraregione</t>
  </si>
  <si>
    <t>AA0580</t>
  </si>
  <si>
    <t>A.4.A.3.15.A) Prestazioni di assistenza riabilitativa non soggette a compensazione Extraregione</t>
  </si>
  <si>
    <t>R121330B</t>
  </si>
  <si>
    <t>Prestazioni di assistenza riabilitativa non soggette a compensazione extraregione</t>
  </si>
  <si>
    <t xml:space="preserve">AA0590
</t>
  </si>
  <si>
    <t>Prestazioni di prevenzione ad Aziende sanitarie extra regionali</t>
  </si>
  <si>
    <t>Assistenza semiresidenziale e territoriale ad Aziende sanitarie extraregionali</t>
  </si>
  <si>
    <t>R120216B</t>
  </si>
  <si>
    <t>Assistenza residenziale ad Aziende sanitarie extraregionali</t>
  </si>
  <si>
    <t>R120219B</t>
  </si>
  <si>
    <t>Prestazioni specialistiche ad erogatori - Aziende sanitarie extraregionali</t>
  </si>
  <si>
    <t>Prestazioni di assistenza riabilitativa non soggetta a compensazione Extraregione</t>
  </si>
  <si>
    <t>AA0600</t>
  </si>
  <si>
    <t>A.4.A.3.16) Altre prestazioni sanitarie a rilevanza sanitaria - Mobilità attiva Internazionale</t>
  </si>
  <si>
    <t>R120275B</t>
  </si>
  <si>
    <t>Altre prestazioni sanitarie - Mobilità attiva Internazionale (Regione)</t>
  </si>
  <si>
    <t>AA0601</t>
  </si>
  <si>
    <t>A.4.A.3.17) Altre prestazioni sanitarie a rilevanza sanitaria - Mobilita attiva Internazionale rilevata dalle AO, AOU, IRCCS.</t>
  </si>
  <si>
    <t>R120329B</t>
  </si>
  <si>
    <t>Altre prestazioni sanitarie a rilevanza sanitaria - Mobilità attiva Internazionale rilevata dalle AO, AOU, IRCCS</t>
  </si>
  <si>
    <t>AA0602</t>
  </si>
  <si>
    <t>A.4.A.3.18) Altre prestazioni sanitarie e sociosanitarie a rilevanza sanitaria ad Aziende sanitarie e casse mutua estera - (fatturate direttamente)</t>
  </si>
  <si>
    <t>R120330B</t>
  </si>
  <si>
    <t>Altre prestazioni sanitarie e sociosanitarie a rilevanza sanitaria ad Aziende sanitarie e casse mutua estera (fatturate direttamente)</t>
  </si>
  <si>
    <t>AA0610</t>
  </si>
  <si>
    <t>A.4.B)  Ricavi per prestazioni sanitarie e sociosanitarie a rilevanza sanitaria erogate da privati v/residenti Extraregione in compensazione (mobilità attiva)</t>
  </si>
  <si>
    <t>AA0620</t>
  </si>
  <si>
    <t>A.4.B.1)  Prestazioni di ricovero da priv. Extraregione in compensazione (mobilità attiva)</t>
  </si>
  <si>
    <t>Assistenza ospedaliera ad Aziende sanitarie extraregionali  riaddebito prestazioni acquistate da strutture private accreditate</t>
  </si>
  <si>
    <t>Assistenza ospedaliera ad ad Aziende sanitarie extraregionali riaddebito prestazioni acquistate da  ex aarrtt 41-43 L.833/1978</t>
  </si>
  <si>
    <t>R131225M</t>
  </si>
  <si>
    <t xml:space="preserve">Prestazioni di ricovero da privati extraregione in compensazione (mobilità attiva)          </t>
  </si>
  <si>
    <t>AA0630</t>
  </si>
  <si>
    <t>A.4.B.2)  Prestazioni ambulatoriali da priv. Extraregione in compensazione  (mobilità attiva)</t>
  </si>
  <si>
    <t>R141204M</t>
  </si>
  <si>
    <t>Assistenza specialistica ad Aziende sanitarie extraregionali  riaddebito prestazioni acquistate da strutture private accreditate</t>
  </si>
  <si>
    <t>R141315M</t>
  </si>
  <si>
    <t>Ricavi per Assistenza specialistica ad ASL extra Regione riaddebito prest. da presidi ospedalieri privati equiparati ai pubblici</t>
  </si>
  <si>
    <t>AA0631</t>
  </si>
  <si>
    <t>A.4.B.3)  Prestazioni  di pronto soccorso non segute da ricovero da priv. Extraregione in compensazione  (mobilità attiva)</t>
  </si>
  <si>
    <t>R151316M</t>
  </si>
  <si>
    <t>Ricavi per prestazioni  di pronto soccorso non seguite da ricovero ad ASL extra Regione riaddebito prest. da presidi ospedalieri privati equiparati ai pubblici</t>
  </si>
  <si>
    <t>AA0640</t>
  </si>
  <si>
    <t>A.4.B.4)  Prestazioni di File F da priv. Extraregione in compensazione (mobilità attiva)</t>
  </si>
  <si>
    <t>R161216M</t>
  </si>
  <si>
    <t xml:space="preserve">Prestazioni di File F da privati extraregione in compensazione (mobilità attiva)( ex-Erogazione diretta farmaci (file F)  ad Aziende sanitarie extraregionali  riaddebito prestazioni acquistate da strutture private accreditate)                             </t>
  </si>
  <si>
    <t>Erogazione diretta farmaci (file F)  ad Aziende sanitarie extraregionali riaddebito prestazioni acquistate da  ex aarrtt 41-43 L.833/1978</t>
  </si>
  <si>
    <t>AA0650</t>
  </si>
  <si>
    <t>A.4.B.5)  Altre prestazioni sanitarie e sociosanitarie a rilevanza sanitaria erogate da privati v/residenti Extraregione in compensazione (mobilità attiva)</t>
  </si>
  <si>
    <t>R170276B</t>
  </si>
  <si>
    <t>Altre prestazioni sanitarie erogate da privati v/residenti extraregione in compensazione (mobilità attiva)</t>
  </si>
  <si>
    <t>AA0660</t>
  </si>
  <si>
    <t>A.4.C)  Ricavi per prestazioni sanitarie e sociosanitarie a rilevanza sanitaria erogate a privati</t>
  </si>
  <si>
    <t>Proventi per servizi resi ad imprese ed istituzioni private della Regione</t>
  </si>
  <si>
    <t>Proventi e servizi resi ad imprese ed istituzioni private extra Regione</t>
  </si>
  <si>
    <t>R170331B</t>
  </si>
  <si>
    <t xml:space="preserve">Prestazioni del servizio di igiene pubblica a privati        </t>
  </si>
  <si>
    <t>R170332B</t>
  </si>
  <si>
    <t xml:space="preserve">Ricavi per cessione di emocomponenti e cellule staminali a soggetti privati                       </t>
  </si>
  <si>
    <t>R170333B</t>
  </si>
  <si>
    <t xml:space="preserve">Ricavi per cessione di emoderivati a soggetti privati </t>
  </si>
  <si>
    <t>AA0670</t>
  </si>
  <si>
    <t>A.4.D)  Ricavi per prestazioni sanitarie erogate in regime di intramoenia</t>
  </si>
  <si>
    <t>AA0680</t>
  </si>
  <si>
    <t>A.4.D.1)  Ricavi per prestazioni sanitarie intramoenia - Area ospedaliera</t>
  </si>
  <si>
    <t>R180277B</t>
  </si>
  <si>
    <t>Ricavi per prestazioni sanitarie intramoenia - Area ospedaliera</t>
  </si>
  <si>
    <t>AA0690</t>
  </si>
  <si>
    <t>A.4.D.2)  Ricavi per prestazioni sanitarie intramoenia - Area specialistica</t>
  </si>
  <si>
    <t>R190278B</t>
  </si>
  <si>
    <t>Ricavi per prestazioni sanitarie intramoenia - Area specialistica</t>
  </si>
  <si>
    <t>AA0700</t>
  </si>
  <si>
    <t>A.4.D.3)  Ricavi per prestazioni sanitarie intramoenia - Area sanità pubblica</t>
  </si>
  <si>
    <t>R200279B</t>
  </si>
  <si>
    <t xml:space="preserve"> Ricavi per prestazioni sanitarie intramoenia - Area sanità pubblica </t>
  </si>
  <si>
    <t>AA0710</t>
  </si>
  <si>
    <t>A.4.D.4)  Ricavi per prestazioni sanitarie intramoenia - Consulenze (ex art. 55 c.1 lett. c), d) ed ex art. 57-58)</t>
  </si>
  <si>
    <t>R210280B</t>
  </si>
  <si>
    <t xml:space="preserve"> Ricavi per prestazioni sanitarie intramoenia - Consulenze con soggetti non AS Piemonte (ex art. 55 c.1 lett. c), d) ed ex Art. 57-58)</t>
  </si>
  <si>
    <t>AA0720</t>
  </si>
  <si>
    <t>A.4.D.5)  Ricavi per prestazioni sanitarie intramoenia - Consulenze (ex art. 55 c.1 lett. c), d) ed ex art. 57-58) (Aziende sanitarie pubbliche della Regione)</t>
  </si>
  <si>
    <t xml:space="preserve"> Ricavi per consulenze sanitarie -personale dipendente per altre ASR piemontesi</t>
  </si>
  <si>
    <t>R220283B</t>
  </si>
  <si>
    <t xml:space="preserve"> Ricavi per prestazioni sanitarie intramoenia - Consulenze con ASR, IRCCS e Policlinici della Regione (ex art. 55 c.1 lett. c), d) ed ex Art. 57-58)</t>
  </si>
  <si>
    <t>AA0730</t>
  </si>
  <si>
    <t>A.4.D.6)  Ricavi per prestazioni sanitarie intramoenia - Altro</t>
  </si>
  <si>
    <t>R230281B</t>
  </si>
  <si>
    <t xml:space="preserve"> Ricavi per prestazioni sanitarie intramoenia - Altro</t>
  </si>
  <si>
    <t>AA0740</t>
  </si>
  <si>
    <t>A.4.D.7)  Ricavi per prestazioni sanitarie intramoenia - Altro (Aziende sanitarie pubbliche della Regione)</t>
  </si>
  <si>
    <t>R240282B</t>
  </si>
  <si>
    <t>Ricavi per prestazioni sanitarie intramoenia - Altro (Asl - Ao, Irccs e Policlinici  della Regione)</t>
  </si>
  <si>
    <t>AA0760</t>
  </si>
  <si>
    <t>A.5.A) Rimborsi assicurativi</t>
  </si>
  <si>
    <t>R240334B</t>
  </si>
  <si>
    <t xml:space="preserve">Rimborsi assicurativi  </t>
  </si>
  <si>
    <t>AA0770</t>
  </si>
  <si>
    <t>A.5.B) Concorsi, recuperi e rimborsi da Regione</t>
  </si>
  <si>
    <t>AA0780</t>
  </si>
  <si>
    <t>A.5.B.1) Rimborso degli oneri stipendiali del personale dell'azienda in posizione di comando presso la Regione</t>
  </si>
  <si>
    <t>R250314B</t>
  </si>
  <si>
    <t>Rimborso degli oneri stipendiali del personale dell'azienda in posizione di comando v/Regione</t>
  </si>
  <si>
    <t>AA0790</t>
  </si>
  <si>
    <t>A.5.B.2) Altri concorsi, recuperi e rimborsi da parte della Regione</t>
  </si>
  <si>
    <t>R260310B</t>
  </si>
  <si>
    <t>Concorsi, recuperi e rimborsi per attività tipiche v/Regione - servizi</t>
  </si>
  <si>
    <t>AA0800</t>
  </si>
  <si>
    <t>A.5.C) Concorsi, recuperi e rimborsi da Aziende sanitarie pubbliche della Regione</t>
  </si>
  <si>
    <t>AA0810</t>
  </si>
  <si>
    <t>A.5.C.1) Rimborso degli oneri stipendiali del personale dipendente dell'azienda in posizione di comando presso Aziende sanitarie pubbliche della Regione</t>
  </si>
  <si>
    <t>R270307B</t>
  </si>
  <si>
    <t>Rimborso da altre ASR piemontesi per personale comandato</t>
  </si>
  <si>
    <t>AA0820</t>
  </si>
  <si>
    <t>A.5.C.2) Rimborsi per acquisto beni da parte di Aziende sanitarie pubbliche della Regione</t>
  </si>
  <si>
    <t>R280289H</t>
  </si>
  <si>
    <t>Ricavi da rimborso acquisti dispositivi in vitreo della ASR capofila</t>
  </si>
  <si>
    <t>R280290H</t>
  </si>
  <si>
    <t>Ricavi da rimborso acquisti dispositivi medici della ASR capofila</t>
  </si>
  <si>
    <t>R280291H</t>
  </si>
  <si>
    <t>Rimborso degli acquisti di vaccini della ASR Capofila</t>
  </si>
  <si>
    <t>R280292H</t>
  </si>
  <si>
    <t>Rimborso degli acquisti di DPI altri beni sanitari della ASR capofila</t>
  </si>
  <si>
    <t>R280309H</t>
  </si>
  <si>
    <t>Rimborsi per acquisto beni da parte di Asl-AO, IRCCS, Policlinici della Regione</t>
  </si>
  <si>
    <t>R280315H</t>
  </si>
  <si>
    <t>Vendita di emoderivati e plasma soggetti a compensazione regionale</t>
  </si>
  <si>
    <t>R280317H</t>
  </si>
  <si>
    <t xml:space="preserve">Rimborso a favore della ASL capofila per prodotti farmaceutici acquistati
e distribuiti per conto delle altre ASR (ex-Rimborso a favore della ASL CAPOFILA per acquisto di  prodotti farmaceutici PHT per conto delle altre ASL) </t>
  </si>
  <si>
    <t xml:space="preserve">R280705H_x000D_
</t>
  </si>
  <si>
    <t>Rimborso a favore della ASR capofila per acquisto di Sieri e vaccini per altre ASR</t>
  </si>
  <si>
    <t>R280706H</t>
  </si>
  <si>
    <t>Rimborso a favore della ASR capofila per acquisto di Immunoterapie specifiche (vaccini desensibilizzanti) per altre ASR</t>
  </si>
  <si>
    <t>R280707H</t>
  </si>
  <si>
    <t>Rimborso a favore della ASR capofila per acquisto di dispositivi medico diagnostici in vitro compresi i radiodiagnostici in vitro per altre ASR</t>
  </si>
  <si>
    <t xml:space="preserve">R280709H_x000D_
</t>
  </si>
  <si>
    <t>Rimborso a favore della ASR capofila per acquisto di Altri materiali diagnostici per altre ASR</t>
  </si>
  <si>
    <t xml:space="preserve">R280719H_x000D_
</t>
  </si>
  <si>
    <t>Rimborso a favore della ASR capofila per acquisto di Prodotti dietetici (e di nutrizione enterale) per altre ASR</t>
  </si>
  <si>
    <t xml:space="preserve">R280720H_x000D_
</t>
  </si>
  <si>
    <t>Rimborso a favore della ASR capofila per acquisto di Medicinali con AIC per altre ASR</t>
  </si>
  <si>
    <t>Rimborso a favore della ASR capofila per acquisto di Emoderivati con AIC per altre ASR</t>
  </si>
  <si>
    <t>Rimborso a favore della ASR capofila per acquisto di Immunoglobuline con AIC per altre ASR</t>
  </si>
  <si>
    <t>Rimborso a favore della ASR capofila per acquisto di Medicinali senza AIC per altre ASR</t>
  </si>
  <si>
    <t>Rimborso a favore della ASR capofila per acquisto di Materiali di guardaroba per altre ASR</t>
  </si>
  <si>
    <t>Rimborso a favore della ASR capofila per acquisto di Materiali di pulizia e lavanderia per altre ASR</t>
  </si>
  <si>
    <t>Rimborso a favore della ASR capofila per acquisto di Materiali di convivenza in genere per altre ASR</t>
  </si>
  <si>
    <t>Rimborso a favore della ASR capofila per acquisto di Supporti meccanografici per altre ASR</t>
  </si>
  <si>
    <t>Rimborso a favore della ASR capofila per acquisto di Altri beni non sanitari per altre ASR</t>
  </si>
  <si>
    <t>Rimborso a favore della ASR capofila per acquisto di Altri beni e prodotti sanitari non diversamente imputabili per altre ASR</t>
  </si>
  <si>
    <t>Rimborso a favore della ASR capofila per acquisto di Materiali per manutenzione di altre attrezzature tecnico - economali per altre ASR</t>
  </si>
  <si>
    <t>Rimborso a favore della ASR capofila per acquisto di Prodotti chimici per altre ASR</t>
  </si>
  <si>
    <t>Rimborso a favore della ASR capofila per acquisto di dispositivi medici per altre ASR</t>
  </si>
  <si>
    <t>Rimborso a favore della ASR capofila per acquisto di Cancelleria e stampati per altre ASR</t>
  </si>
  <si>
    <t>Rimborso a favore della ASR capofila per acquisto di DPI, altri beni sanitari della ASR capofila per altre ASR</t>
  </si>
  <si>
    <t>Rimborso a favore della ASR capofila per acquisto di Medicinali e disinfettanti ad uso veterinario per altre ASR</t>
  </si>
  <si>
    <t>Rimborso a favore della ASR capofila per acquisto di Dispositivi medici per uso veterinario per altre ASR</t>
  </si>
  <si>
    <t xml:space="preserve"> Rimborso a favore della ASR capofila per acquisto di Altri beni sanitari in DPC per altre ASR</t>
  </si>
  <si>
    <t>AA0830</t>
  </si>
  <si>
    <t>A.5.C.3) Altri concorsi, recuperi e rimborsi da parte di Aziende sanitarie pubbliche della Regione</t>
  </si>
  <si>
    <t>R290266B</t>
  </si>
  <si>
    <t>Ricavi per consulenze non sanitarie -personale dipendente per altre ASR piemontesi</t>
  </si>
  <si>
    <t>R290311B</t>
  </si>
  <si>
    <t>Altri concorsi, recuperi e rimborsi per attività tipiche  da parte di Asl-AO , IRCCS, Policlinici della Regione</t>
  </si>
  <si>
    <t>R290347B</t>
  </si>
  <si>
    <t xml:space="preserve">Ricavi per consulenze sanitarie - Personale dipendente per altre ASR       </t>
  </si>
  <si>
    <t>R290101F</t>
  </si>
  <si>
    <t xml:space="preserve">Altri concorsi, recuperi e rimborsi da Azienda Zero per attività di cui alla lettera a) art. 23 comma 3 LR 18/2007   </t>
  </si>
  <si>
    <t>R290102F</t>
  </si>
  <si>
    <t>Altri concorsi, recuperi e rimborsi da Azienda Zero per attività di cui alla lettera b) art. 23 comma 3 LR 18/2007</t>
  </si>
  <si>
    <t>R290103F</t>
  </si>
  <si>
    <t xml:space="preserve">Altri concorsi, recuperi e rimborsi da Azienda Zero per attività di cui alla lettera c) art. 23 comma 3 LR 18/2007 </t>
  </si>
  <si>
    <t>R290104F</t>
  </si>
  <si>
    <t xml:space="preserve">Altri concorsi, recuperi e rimborsi da Azienda Zero per attività di cui alla lettera d) art. 23 comma 3 LR 18/2007           </t>
  </si>
  <si>
    <t>R290105F</t>
  </si>
  <si>
    <t>Altri concorsi, recuperi e rimborsi da Azienda Zero per attività di cui alla lettera e) art. 23 comma 3 LR 18/2007</t>
  </si>
  <si>
    <t>R290106F</t>
  </si>
  <si>
    <t xml:space="preserve">Altri concorsi, recuperi e rimborsi da Azienda Zero per attività di cui alla lettera f) art. 23 comma 3 LR 18/2007            </t>
  </si>
  <si>
    <t>R290107F</t>
  </si>
  <si>
    <t xml:space="preserve">Altri concorsi, recuperi e rimborsi da Azienda Zero per attività di cui alla lettera g) art. 23 comma 3 LR 18/2007   </t>
  </si>
  <si>
    <t>R290108F</t>
  </si>
  <si>
    <t>Altri concorsi, recuperi e rimborsi da Azienda Zero per attività di cui alla lettera h) art. 23 comma 3 LR 18/2007</t>
  </si>
  <si>
    <t>R290109F</t>
  </si>
  <si>
    <t xml:space="preserve">Altri concorsi, recuperi e rimborsi da Azienda Zero per attività di cui alla lettera i) art. 23 comma 3 LR 18/2007   </t>
  </si>
  <si>
    <t>R290110F</t>
  </si>
  <si>
    <t>Altri concorsi, recuperi e rimborsi da Azienda Zero per attività di cui alla lettera l) art. 23 comma 3 LR 18/2007</t>
  </si>
  <si>
    <t>R290111F</t>
  </si>
  <si>
    <t xml:space="preserve">Altri concorsi, recuperi e rimborsi da Azienda Zero per attività di cui alla lettera m) art. 23 comma 3 LR 18/2007               </t>
  </si>
  <si>
    <t>R290112F</t>
  </si>
  <si>
    <t xml:space="preserve">Altri concorsi, recuperi e rimborsi da Azienda Zero per attività di cui alla lettera n) art. 23 comma 3 LR 18/2007                   </t>
  </si>
  <si>
    <t>R290113F</t>
  </si>
  <si>
    <t xml:space="preserve">Altri concorsi, recuperi e rimborsi da Azienda Zero per attività di cui alla lettera o) art. 23 comma 3 LR 18/2007 </t>
  </si>
  <si>
    <t>TOT</t>
  </si>
  <si>
    <t>AA0840</t>
  </si>
  <si>
    <t>A.5.D) Concorsi, recuperi e rimborsi da altri soggetti pubblici</t>
  </si>
  <si>
    <t>AA0850</t>
  </si>
  <si>
    <t>A.5.D.1) Rimborso degli oneri stipendiali del personale dipendente dell'azienda in posizione di comando presso altri soggetti pubblici</t>
  </si>
  <si>
    <t>R310303B</t>
  </si>
  <si>
    <t>Rimborso da altre amministrazioni spese personale dipendente comandato</t>
  </si>
  <si>
    <t>AA0860</t>
  </si>
  <si>
    <t>A.5.D.2) Rimborsi per acquisto beni da parte di altri soggetti pubblici</t>
  </si>
  <si>
    <t>R320312B</t>
  </si>
  <si>
    <t>Rimborsi per acquisto beni v/altri Enti Pubblici</t>
  </si>
  <si>
    <t>AA0870</t>
  </si>
  <si>
    <t>A.5.D.3) Altri concorsi, recuperi e rimborsi da parte di altri soggetti pubblici</t>
  </si>
  <si>
    <t>R330238B</t>
  </si>
  <si>
    <t>Proventi ex art.3 d.lgs.15/1/92 n.51 da soggetti pubblici della Regione</t>
  </si>
  <si>
    <t>R330239B</t>
  </si>
  <si>
    <t>Proventi ex art.3 d.lgs.15/1/92 n.51 da soggetti pubblici extra Regione</t>
  </si>
  <si>
    <t>R330313B</t>
  </si>
  <si>
    <t xml:space="preserve">Altri concorsi, recuperi e rimborsi da parte di altri soggetti pubblici( ex-Altri concorsi, recuperi e rimborsi per attività tipiche v/Altri Enti Pubblici)                                                                                                                                                 </t>
  </si>
  <si>
    <t>R330267B</t>
  </si>
  <si>
    <t>Ricavi per consulenze diverse - personale dipendente per altri soggetti</t>
  </si>
  <si>
    <t>AA0930</t>
  </si>
  <si>
    <t>A.5.E.3) Altri concorsi, recuperi e rimborsi da privati</t>
  </si>
  <si>
    <t>R360321B</t>
  </si>
  <si>
    <t>Altri concorsi, recuperi e rimborsi per attività tipiche  da altri erogatori pubblici (Istituto Zooprofilattico...)</t>
  </si>
  <si>
    <t>R360323B</t>
  </si>
  <si>
    <t>Altri concorsi, recuperi e rimborsi per attività tipiche da parte di ARPA (Agenzia Regionale per la Protezione Ambientale)( ex-Altri concorsi, recuperi e rimborsi per attività tipiche da parte di ARPA (Agenzia Regionale per la Protezione Ambientale)( ex-Altri concorsi, recuperi e rimb. per att. tipi</t>
  </si>
  <si>
    <t>R050602B</t>
  </si>
  <si>
    <t>Proventi D.lgs. 32 del 22/2/2021 da soggetti pubblici della Regione</t>
  </si>
  <si>
    <t>R360603B</t>
  </si>
  <si>
    <t xml:space="preserve"> Proventi D.lgs. 32 del 22/2/2021 da soggetti pubblici extra Regione</t>
  </si>
  <si>
    <t>R330348B</t>
  </si>
  <si>
    <t xml:space="preserve">Ricavi per consulenze non sanitarie diverse - Personale dipendente per altri soggetti                       </t>
  </si>
  <si>
    <t>AA0880</t>
  </si>
  <si>
    <t>A.5.E) Concorsi, recuperi e rimborsi da privati</t>
  </si>
  <si>
    <t>AA0900</t>
  </si>
  <si>
    <t>A.5.E.1.1) Pay-back per il superamento del tetto della spesa farmaceutica territoriale</t>
  </si>
  <si>
    <t>R340318B</t>
  </si>
  <si>
    <t xml:space="preserve">Pay-back per il superamento del tetto della spesa farmaceutica convenzionata( ex-Pay-back per il superamento del tetto della spesa farmaceutica territoriale)                                                                                                                                               </t>
  </si>
  <si>
    <t>AA0910</t>
  </si>
  <si>
    <t>A.5.E.1.2) Pay-back per superamento del tetto della spesa farmaceutica ospedaliera</t>
  </si>
  <si>
    <t>R340319B</t>
  </si>
  <si>
    <t xml:space="preserve">Pay-back per il superamento del tetto della spesa farmaceutica per acquisti diretti( ex-Pay-back per il superamento del tetto della spesa farmaceutica ospedaliera)                                                                                                                                         </t>
  </si>
  <si>
    <t>AA0920</t>
  </si>
  <si>
    <t>A.5.E.1.3) Ulteriore Pay-back</t>
  </si>
  <si>
    <t>R340316B</t>
  </si>
  <si>
    <t>Rimborso da Aziende Farmaceutiche per Pay Back</t>
  </si>
  <si>
    <t>AA0921</t>
  </si>
  <si>
    <t>A.5.E.2) Rimborso per Pay back sui dispositivi medici</t>
  </si>
  <si>
    <t>R350322B</t>
  </si>
  <si>
    <t>Rimborso per Pay back sui dispositivi medici</t>
  </si>
  <si>
    <t>Concorso personale spese per vitto vestiario ed alloggio</t>
  </si>
  <si>
    <t>Recuperi per azioni di rivalsa</t>
  </si>
  <si>
    <t>Concorsi rimborsi e recuperi da altri soggetti</t>
  </si>
  <si>
    <t>Carta dei servizi - addebiti agli utenti</t>
  </si>
  <si>
    <t>Altri concorsi, recuperi. Per attività tipiche</t>
  </si>
  <si>
    <t>Rimborsi assicurativi</t>
  </si>
  <si>
    <t>Rimborso degli oneri stipendiali del personale preso società partecipata da ASR</t>
  </si>
  <si>
    <t>Costi capitalizzati (incrementi delle immobilizzazioni per lavori interni)</t>
  </si>
  <si>
    <t>Concorsi, recuperi, rimborsi. Attività non tipiche.</t>
  </si>
  <si>
    <t>R360335B</t>
  </si>
  <si>
    <t xml:space="preserve">Altri concorsi, recuperi e rimborsi da privati     </t>
  </si>
  <si>
    <t>R360336B</t>
  </si>
  <si>
    <t xml:space="preserve">Rimborsi per cessione beni di consumo sanitari da privati   </t>
  </si>
  <si>
    <t>R360337B</t>
  </si>
  <si>
    <t xml:space="preserve">Rimborsi per cessione beni di consumo non sanitari da privati            </t>
  </si>
  <si>
    <t>R360338B</t>
  </si>
  <si>
    <t xml:space="preserve">Rimborsi da dipendenti </t>
  </si>
  <si>
    <t>R360349B</t>
  </si>
  <si>
    <t xml:space="preserve">Proventi per sperimentazioni e collaborazioni scientifiche </t>
  </si>
  <si>
    <t>AA0940</t>
  </si>
  <si>
    <t>A.6)  Compartecipazione alla spesa per prestazioni sanitarie (Ticket)</t>
  </si>
  <si>
    <t>AA0950</t>
  </si>
  <si>
    <t>A.6.A)  Compartecipazione alla spesa per prestazioni sanitarie - Ticket sulle prestazioni di specialistica ambulatoriale e APA-PAC</t>
  </si>
  <si>
    <t>R360401B</t>
  </si>
  <si>
    <t>Concorso alla spesa da parte degli assistiti</t>
  </si>
  <si>
    <t>AA0960</t>
  </si>
  <si>
    <t>A.6.B)  Compartecipazione alla spesa per prestazioni sanitarie - Ticket sul pronto soccorso</t>
  </si>
  <si>
    <t>R360402B</t>
  </si>
  <si>
    <t xml:space="preserve">Compartecipazione alla spesa per prestazioni sanitarie - Ticket sul pronto soccorso  </t>
  </si>
  <si>
    <t>AA0970</t>
  </si>
  <si>
    <t>A.6.C)  Compartecipazione alla spesa per prestazioni sanitarie (Ticket) - Altro</t>
  </si>
  <si>
    <t>R360403B</t>
  </si>
  <si>
    <t xml:space="preserve">Compartecipazione alla spesa per prestazioni sanitarie (ticket)- Altro </t>
  </si>
  <si>
    <t>AA0980</t>
  </si>
  <si>
    <t>A.7)  Quota contributi c/capitale imputata all'esercizio</t>
  </si>
  <si>
    <t>AA0990</t>
  </si>
  <si>
    <t>A.7.A) Quota imputata all'esercizio dei finanziamenti per investimenti dallo Stato</t>
  </si>
  <si>
    <t>R360511B</t>
  </si>
  <si>
    <t>Costi capitalizzati da utilizzo finanziamenti per investimenti dallo Stato finanziati da PNRR o PNC</t>
  </si>
  <si>
    <t>R360506B</t>
  </si>
  <si>
    <t>Costi capitalizzati da utilizzo finanziamenti per investimenti dallo Stato</t>
  </si>
  <si>
    <t>AA1000</t>
  </si>
  <si>
    <t>A.7.B)  Quota imputata all'esercizio dei finanziamenti per investimenti da Regione</t>
  </si>
  <si>
    <t>R360505B</t>
  </si>
  <si>
    <t>Costi capitalizzati da utilizzo finanziamenti per investimenti da Regione</t>
  </si>
  <si>
    <t>AA1010</t>
  </si>
  <si>
    <t>A.7.C)  Quota imputata all'esercizio dei finanziamenti per beni di prima dotazione</t>
  </si>
  <si>
    <t>R360504B</t>
  </si>
  <si>
    <t xml:space="preserve">Quota imputata all'esercizio dei finanziamenti per beni di prima dotazione( ex-Quota compensativa dell'ammortamento fabbricati (01/01/1997):)                                                                                                                                                               </t>
  </si>
  <si>
    <t>AA1020</t>
  </si>
  <si>
    <t>A.7.D) Quota imputata all'esercizio dei contributi in c/ esercizio FSR destinati ad investimenti</t>
  </si>
  <si>
    <t>R360508B</t>
  </si>
  <si>
    <t>Quota imputata all'esercizio dei contributi in c/esercizio FSR destinati ad investimenti</t>
  </si>
  <si>
    <t>AA1030</t>
  </si>
  <si>
    <t>A.7.E) Quota imputata all'esercizio degli altri contributi in c/ esercizio destinati ad investimenti</t>
  </si>
  <si>
    <t>R360509B</t>
  </si>
  <si>
    <t>Quota imputata all'esercizio degli altri contributi in c/esercizio destinati ad investimenti</t>
  </si>
  <si>
    <t>AA1040</t>
  </si>
  <si>
    <t>A.7.F) Quota imputata all'esercizio di altre poste del patrimonio netto</t>
  </si>
  <si>
    <t>Utilizzo quota di donazione</t>
  </si>
  <si>
    <t>Costi capitalizzati da utilizzo altre poste del patrimonio netto</t>
  </si>
  <si>
    <t>R360510B</t>
  </si>
  <si>
    <t>Quota imputata all'esercizio di altre poste del patrimonio netto</t>
  </si>
  <si>
    <t>R360512B</t>
  </si>
  <si>
    <t>Q.ta imputata all'esercizio dei fondi art. 45 D.lgs. 36/2023  (ex 4500512) </t>
  </si>
  <si>
    <t>AA1050</t>
  </si>
  <si>
    <t>A.8)  Incrementi delle immobilizzazioni per lavori interni</t>
  </si>
  <si>
    <t>R360350B</t>
  </si>
  <si>
    <t>Incrementi delle immobilizzazioni per lavori interni</t>
  </si>
  <si>
    <t>AA1060</t>
  </si>
  <si>
    <t>A.9) Altri ricavi e proventi</t>
  </si>
  <si>
    <t>AA1070</t>
  </si>
  <si>
    <t>A.9.A) Ricavi per prestazioni non sanitarie</t>
  </si>
  <si>
    <t>Proventi servizi non sanitari resi a privati paganti</t>
  </si>
  <si>
    <t>R360232B</t>
  </si>
  <si>
    <t>Altre entrate</t>
  </si>
  <si>
    <t>Proventi ammende ex d.leg.vo 758/94</t>
  </si>
  <si>
    <t>Proventi sanzioni ex L.R. 35/96</t>
  </si>
  <si>
    <t>Tariffe sulla produzione ed immissione sul mercato di latte e derivati (D.Int. 21/01/1999)</t>
  </si>
  <si>
    <t>Proventi derivanti dalle autorizzazioni per le attività di cui al D.Lgs.123/99 (attività di produzione..di alimenti animali additivati)</t>
  </si>
  <si>
    <t>R360237B</t>
  </si>
  <si>
    <t>Proventi ex art.3 d.lgs.15/1/92 n.51 da soggetti privati della Regione</t>
  </si>
  <si>
    <t>R090601B</t>
  </si>
  <si>
    <t>Proventi D.lgs. 32 del 22/2/2021 da soggetti privati della Regione</t>
  </si>
  <si>
    <t>R360604B</t>
  </si>
  <si>
    <t>Riconoscimenti D.lgs. 32 del 22/2/2021</t>
  </si>
  <si>
    <t>R360605B</t>
  </si>
  <si>
    <t>Registrazioni Reg. CE 852/2004 D.lgs. 32 del 22/2/2021</t>
  </si>
  <si>
    <t>R360339B</t>
  </si>
  <si>
    <t>Ricavi per consulenze, certificazioni e attestazioni non sanitarie</t>
  </si>
  <si>
    <t>R360340B</t>
  </si>
  <si>
    <t>Ricavi per maggior confort alberghiero</t>
  </si>
  <si>
    <t>R360341B</t>
  </si>
  <si>
    <t xml:space="preserve">Ricavi per pareri comitato etico su proposte di sperimentazioni cliniche e farmacologiche </t>
  </si>
  <si>
    <t>AA1080</t>
  </si>
  <si>
    <t>A.9.B) Fitti attivi ed altri proventi da attività immobiliari</t>
  </si>
  <si>
    <t>Entrate di terreni ed immobili da reddito</t>
  </si>
  <si>
    <t>R360208B</t>
  </si>
  <si>
    <t>Fitti attivi per immobili ad uso commerciale</t>
  </si>
  <si>
    <t>R360209B</t>
  </si>
  <si>
    <t xml:space="preserve">Fitti attivi per immobili ad uso civile          </t>
  </si>
  <si>
    <t>AA1090</t>
  </si>
  <si>
    <t>A.9.C) Altri proventi diversi</t>
  </si>
  <si>
    <t>R360284B</t>
  </si>
  <si>
    <t>altri proventi non sanitari</t>
  </si>
  <si>
    <t>Poste correttive e compensative delle spese</t>
  </si>
  <si>
    <t>Entrate per distributori di caffe, acqua minerale e gestione telefono pubblico</t>
  </si>
  <si>
    <t>R360101B</t>
  </si>
  <si>
    <t>Utilizzo fondi incentivi funzioni tecniche art. 45 D.lgs. 36/2023</t>
  </si>
  <si>
    <t>TOTALE</t>
  </si>
  <si>
    <t>Aggregati C-D-E</t>
  </si>
  <si>
    <t>CA0020</t>
  </si>
  <si>
    <t>C.1.A) Interessi attivi su c/tesoreria unica</t>
  </si>
  <si>
    <t>R450101B</t>
  </si>
  <si>
    <t>Entrate per interessi attivi su c/tesoreria</t>
  </si>
  <si>
    <t>CA0030</t>
  </si>
  <si>
    <t>C.1.B) Interessi attivi su c/c postali e bancari</t>
  </si>
  <si>
    <t>R450102B</t>
  </si>
  <si>
    <t>Entrate per interessi attivi su c/postali e bancari</t>
  </si>
  <si>
    <t>CA0040</t>
  </si>
  <si>
    <t>C.1.C) Altri interessi attivi</t>
  </si>
  <si>
    <t>R450103B</t>
  </si>
  <si>
    <t>Entrate per interessi attivi vari</t>
  </si>
  <si>
    <t>CA0100</t>
  </si>
  <si>
    <t>C.2.E) Utili su cambi</t>
  </si>
  <si>
    <t>R450235B</t>
  </si>
  <si>
    <t>Utili su cambi</t>
  </si>
  <si>
    <t>CA0060</t>
  </si>
  <si>
    <t>C.2.A) Proventi da partecipazioni</t>
  </si>
  <si>
    <t>R450204B</t>
  </si>
  <si>
    <t>Proventi da partecipazioni</t>
  </si>
  <si>
    <t>CA0070</t>
  </si>
  <si>
    <t>C.2.B) Proventi finanziari da crediti iscritti nelle immobilizzazioni</t>
  </si>
  <si>
    <t>R450205B</t>
  </si>
  <si>
    <t>Proventi finanziari da crediti iscritti nelle immobilizzazioni</t>
  </si>
  <si>
    <t>CA0080</t>
  </si>
  <si>
    <t>C.2.C) Proventi finanziari da titoli iscritti nelle immobilizzazioni</t>
  </si>
  <si>
    <t>R450206B</t>
  </si>
  <si>
    <t>Proventi finanziari da titoli iscritti nelle immobilizzazioni</t>
  </si>
  <si>
    <t>CA0090</t>
  </si>
  <si>
    <t>C.2.D) Altri proventi finanziari diversi dai precedenti</t>
  </si>
  <si>
    <t>R450207B</t>
  </si>
  <si>
    <t>Altri proventi finanziari diversi dai precedenti</t>
  </si>
  <si>
    <t>DA0010</t>
  </si>
  <si>
    <t>D.1)  Rivalutazioni</t>
  </si>
  <si>
    <t>R460101B</t>
  </si>
  <si>
    <t>Rivalutazione dei valori mobiliari</t>
  </si>
  <si>
    <t>EA0020</t>
  </si>
  <si>
    <t>E.1.A) Plusvalenze+F109</t>
  </si>
  <si>
    <t>R470101B</t>
  </si>
  <si>
    <t>Plusvalenze di alienazione di beni</t>
  </si>
  <si>
    <t>EA0040</t>
  </si>
  <si>
    <t>E.1.B.1) Proventi da donazioni e liberalità diverse</t>
  </si>
  <si>
    <t>R480111B</t>
  </si>
  <si>
    <t>Donazioni in conto esercizio da imprese</t>
  </si>
  <si>
    <t>R480113B</t>
  </si>
  <si>
    <t>Donazioni in conto esercizio da privati famiglie</t>
  </si>
  <si>
    <t>R480115B</t>
  </si>
  <si>
    <t>Donazioni in conto esercizio da istituzioni sociali senza fine di lucro</t>
  </si>
  <si>
    <t>EA0051</t>
  </si>
  <si>
    <t>E.1.B.2.1) Sopravvenienze attive per quote F.S. vincolato</t>
  </si>
  <si>
    <t>R490326B</t>
  </si>
  <si>
    <t xml:space="preserve"> Sopravvenienze attive per quote F.S. vincolato</t>
  </si>
  <si>
    <t>EA0060</t>
  </si>
  <si>
    <t>E.1.B.2.2) Sopravvenienze attive v/Aziende sanitarie pubbliche della Regione</t>
  </si>
  <si>
    <t>R490314B</t>
  </si>
  <si>
    <t>Altre sopravvenienze attive da ASR piemontesi</t>
  </si>
  <si>
    <t>EA0080</t>
  </si>
  <si>
    <t>E.1.B.2.3.A) Sopravvenienze attive v/terzi relative alla mobilità extraregionale</t>
  </si>
  <si>
    <t>R490327B</t>
  </si>
  <si>
    <t xml:space="preserve">Soprav. attive verso terzi relative alla mobilità extraregionale </t>
  </si>
  <si>
    <t>EA0090</t>
  </si>
  <si>
    <t>E.1.B.2.3.B) Sopravvenienze attive v/terzi relative al personale</t>
  </si>
  <si>
    <t>Sopravvenienze attive v/terzi relative al personale (es.riduzione fondi in esubero..)</t>
  </si>
  <si>
    <t>R490328B</t>
  </si>
  <si>
    <t xml:space="preserve">Soprav. attive verso terzi relative al personale - Dirigenza sanitaria medica  </t>
  </si>
  <si>
    <t>R490329B</t>
  </si>
  <si>
    <t xml:space="preserve">Soprav. attive verso terzi relative al personale - Dirigenza sanitaria non medica  </t>
  </si>
  <si>
    <t>R490330B</t>
  </si>
  <si>
    <t xml:space="preserve">Soprav. attive verso terzi relative al personale - Dirigenza non sanitaria (professionale) </t>
  </si>
  <si>
    <t>R490331B</t>
  </si>
  <si>
    <t xml:space="preserve">Soprav. attive verso terzi relative al personale - Dirigenza non sanitaria (tecnica)               </t>
  </si>
  <si>
    <t>R490332B</t>
  </si>
  <si>
    <t>Soprav. attive verso terzi relative al personale - Dirigenza non sanitaria (amministrativa)</t>
  </si>
  <si>
    <t>R490333B</t>
  </si>
  <si>
    <t>Soprav. attive verso terzi relative al personale - Comparto</t>
  </si>
  <si>
    <t>EA0100</t>
  </si>
  <si>
    <t>E.1.B.2.3.C) Sopravvenienze attive v/terzi relative alle convenzioni con medici di base</t>
  </si>
  <si>
    <t>R490316B</t>
  </si>
  <si>
    <t>Sopravvenienze attive v/terzi relative alle convenzioni con medici di base (es.riduzione fondi in esubero..)</t>
  </si>
  <si>
    <t>EA0110</t>
  </si>
  <si>
    <t>E.1.B.2.3.D) Sopravvenienze attive v/terzi relative alle convenzioni per la specialistica</t>
  </si>
  <si>
    <t>R490317B</t>
  </si>
  <si>
    <t>Sopravvenienze attive v/terzi relative alle convenzioni per la specialistica (es.riduzione fondi in esubero..)</t>
  </si>
  <si>
    <t>EA0120</t>
  </si>
  <si>
    <t>E.1.B.2.3.E) Sopravvenienze attive v/terzi relative all'acquisto prestaz. sanitarie da operatori accreditati</t>
  </si>
  <si>
    <t>R490318B</t>
  </si>
  <si>
    <t>Sopravvenienze attive v/terzi relative alla vendita prestaz. Sanitarie da operatori accreditati</t>
  </si>
  <si>
    <t>EA0130</t>
  </si>
  <si>
    <t>E.1.B.2.3.F) Sopravvenienze attive v/terzi relative all'acquisto di beni e servizi</t>
  </si>
  <si>
    <t>R490319B</t>
  </si>
  <si>
    <t>Sopravvenienze attive v/terzi relative alla vendita di beni e servizi</t>
  </si>
  <si>
    <t>EA0140</t>
  </si>
  <si>
    <t>E.1.B.2.3.G) Altre sopravvenienze attive v/terzi</t>
  </si>
  <si>
    <t>Diminuzione del fondo sopravvenienze attive del fondo imposte</t>
  </si>
  <si>
    <t>R490301B</t>
  </si>
  <si>
    <t>Finanziamento spesa esercizi pregressi</t>
  </si>
  <si>
    <t>Finanziamento danni alluvionali</t>
  </si>
  <si>
    <t>R490303B</t>
  </si>
  <si>
    <t>Riduzione fondi accantonati per fondi rischi diversi</t>
  </si>
  <si>
    <t>R490304B</t>
  </si>
  <si>
    <t>Riduzione fondi accantonati per fondi rischi crediti</t>
  </si>
  <si>
    <t>R490305B</t>
  </si>
  <si>
    <t>Riduzione fondi accantonati per premio operosita medici SUMAI</t>
  </si>
  <si>
    <t>R490306B</t>
  </si>
  <si>
    <t>Riduzione fondi accantonati per altri motivi</t>
  </si>
  <si>
    <t>R490309B</t>
  </si>
  <si>
    <t>Proventi per differenze da conversione in euro</t>
  </si>
  <si>
    <t>R490311B</t>
  </si>
  <si>
    <t>Altre sopravvenienze attive (escluse le insussistenze)</t>
  </si>
  <si>
    <t>Finanziamento regionale per gestione liquidatoria ASR -1994 e ante-</t>
  </si>
  <si>
    <t>Sopravvenienze attive da altri soggetti per gestione liquidatoria ASR -1994 e ante-</t>
  </si>
  <si>
    <t>EA0160</t>
  </si>
  <si>
    <t>E.1.B.3.1) Insussistenze attive v/Aziende sanitarie pubbliche della Regione</t>
  </si>
  <si>
    <t>Per esito mobilità regionale anni precedenti - assistenza integrativa e protesica (farmacie convenzionate)</t>
  </si>
  <si>
    <t>Per esito mobilità regionale anni precedenti - assistenza specialistica ambulatoriale</t>
  </si>
  <si>
    <t>Per esito mobilità regionale anni precedenti - farmaceutica</t>
  </si>
  <si>
    <t>R500325B</t>
  </si>
  <si>
    <t>Insussistenze Attive v/Asl-AO, IRCCS, Policlinici</t>
  </si>
  <si>
    <t>Per esito mobilità regionale anni precedenti - medicina di base</t>
  </si>
  <si>
    <t>Per esito mobilità regionale anni precedenti - assistenza ospedaliera</t>
  </si>
  <si>
    <t>EA0180</t>
  </si>
  <si>
    <t>E.1.B.3.2.A) Insussistenze attive v/terzi relative alla mobilità extraregionale</t>
  </si>
  <si>
    <t>Insussistenze attive v/terzi relative alla mobilità extraregionale</t>
  </si>
  <si>
    <t>R500410B</t>
  </si>
  <si>
    <t>Per esito mobilità extraregionale anni precedenti - assistenza ospedaliera</t>
  </si>
  <si>
    <t>Per esito mobilità extraregionale anni precedenti - assistenza specialistica ambulatoriale</t>
  </si>
  <si>
    <t>Per esito mobilità extraregionale anni precedenti - medicina di base</t>
  </si>
  <si>
    <t xml:space="preserve">Per esito mobilità extraregionale anni precedenti - farmaceutica </t>
  </si>
  <si>
    <t>EA0190</t>
  </si>
  <si>
    <t>E.1.B.3.2.B) Insussistenze attive v/terzi relative al personale</t>
  </si>
  <si>
    <t>R500320B</t>
  </si>
  <si>
    <t>Insussistenze attive v/terzi relative al personale</t>
  </si>
  <si>
    <t>EA0200</t>
  </si>
  <si>
    <t>E.1.B.3.2.C) Insussistenze attive v/terzi relative alle convenzioni con medici di base</t>
  </si>
  <si>
    <t>R500321B</t>
  </si>
  <si>
    <t>Insussistenze attive v/terzi relative alle convenzioni con medici di base</t>
  </si>
  <si>
    <t>EA0210</t>
  </si>
  <si>
    <t>E.1.B.3.2.D) Insussistenze attive v/terzi relative alle convenzioni per la specialistica</t>
  </si>
  <si>
    <t>R500322B</t>
  </si>
  <si>
    <t>Insussistenze attive v/terzi relative alle convenzioni per la specialistica</t>
  </si>
  <si>
    <t>EA0220</t>
  </si>
  <si>
    <t>E.1.B.3.2.E) Insussistenze attive v/terzi relative all'acquisto prestaz. sanitarie da operatori accreditati</t>
  </si>
  <si>
    <t>R500323B</t>
  </si>
  <si>
    <t>Insussistenze attive v/terzi relative all'acquisto prestaz. Sanitarie da operatori accreditati</t>
  </si>
  <si>
    <t>EA0230</t>
  </si>
  <si>
    <t>E.1.B.3.2.F) Insussistenze attive v/terzi relative all'acquisto di beni e servizi</t>
  </si>
  <si>
    <t>R500324B</t>
  </si>
  <si>
    <t>Insussistenze attive v/terzi relative all'acquisto di beni e servizi</t>
  </si>
  <si>
    <t>EA0240</t>
  </si>
  <si>
    <t>E.1.B.3.2.G) Altre insussistenze attive v/terzi</t>
  </si>
  <si>
    <t>R500310B</t>
  </si>
  <si>
    <t xml:space="preserve">Altre insussistenze attive verso terzi( ex-Insussistenze attive. Rappresentano la sopravvenuta insussistenza di costi e passività iscritte in bilancio negli esercizi precedenti)                                                                                                                           </t>
  </si>
  <si>
    <t>EA0250</t>
  </si>
  <si>
    <t>E.1.B.4) Altri proventi straordinari</t>
  </si>
  <si>
    <t>R510334B</t>
  </si>
  <si>
    <t>Altri proventi straordinari</t>
  </si>
  <si>
    <t>TOTALE RICAVI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</si>
</sst>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b/>
      <sz val="8.25"/>
      <color rgb="FF000000"/>
      <name val="MS Sans Serif"/>
      <family val="2"/>
    </font>
    <font>
      <sz val="8.25"/>
      <color rgb="FF000000"/>
      <name val="MS Sans Serif"/>
      <family val="2"/>
    </font>
    <font>
      <sz val="8.25"/>
      <color rgb="FFC0C0C0"/>
      <name val="MS Sans Serif"/>
      <family val="2"/>
    </font>
    <font>
      <b/>
      <sz val="8.25"/>
      <color rgb="FF010000"/>
      <name val="MS Sans Serif"/>
      <family val="2"/>
    </font>
    <font>
      <sz val="8.25"/>
      <color rgb="FFC6C6C6"/>
      <name val="MS Sans Serif"/>
      <family val="2"/>
    </font>
    <font>
      <sz val="8.25"/>
      <color rgb="FFFFFFFF"/>
      <name val="MS Sans Serif"/>
      <family val="2"/>
    </font>
    <font>
      <sz val="8.25"/>
      <color rgb="FF848484"/>
      <name val="MS Sans Serif"/>
      <family val="2"/>
    </font>
    <font>
      <sz val="8.25"/>
      <color rgb="FF01000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  <fill>
      <patternFill patternType="solid">
        <fgColor rgb="FF8484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3" fillId="2" borderId="0" xfId="0" quotePrefix="1" applyNumberFormat="1" applyFont="1" applyFill="1" applyBorder="1"/>
    <xf numFmtId="4" fontId="4" fillId="2" borderId="0" xfId="0" quotePrefix="1" applyNumberFormat="1" applyFont="1" applyFill="1" applyBorder="1"/>
    <xf numFmtId="4" fontId="3" fillId="2" borderId="0" xfId="0" applyNumberFormat="1" applyFont="1" applyFill="1" applyBorder="1"/>
    <xf numFmtId="4" fontId="4" fillId="3" borderId="0" xfId="0" quotePrefix="1" applyNumberFormat="1" applyFont="1" applyFill="1" applyBorder="1"/>
    <xf numFmtId="4" fontId="4" fillId="7" borderId="0" xfId="0" applyNumberFormat="1" applyFont="1" applyFill="1" applyBorder="1"/>
    <xf numFmtId="4" fontId="9" fillId="8" borderId="0" xfId="0" applyNumberFormat="1" applyFont="1" applyFill="1" applyBorder="1"/>
    <xf numFmtId="4" fontId="3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4" fillId="2" borderId="1" xfId="0" quotePrefix="1" applyNumberFormat="1" applyFont="1" applyFill="1" applyBorder="1"/>
    <xf numFmtId="0" fontId="4" fillId="4" borderId="1" xfId="0" quotePrefix="1" applyNumberFormat="1" applyFont="1" applyFill="1" applyBorder="1"/>
    <xf numFmtId="4" fontId="5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3" fontId="6" fillId="2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3" fillId="4" borderId="1" xfId="0" quotePrefix="1" applyNumberFormat="1" applyFont="1" applyFill="1" applyBorder="1"/>
    <xf numFmtId="3" fontId="7" fillId="4" borderId="1" xfId="0" quotePrefix="1" applyNumberFormat="1" applyFont="1" applyFill="1" applyBorder="1"/>
    <xf numFmtId="0" fontId="7" fillId="4" borderId="1" xfId="0" quotePrefix="1" applyNumberFormat="1" applyFont="1" applyFill="1" applyBorder="1"/>
    <xf numFmtId="4" fontId="3" fillId="2" borderId="1" xfId="0" applyNumberFormat="1" applyFont="1" applyFill="1" applyBorder="1"/>
    <xf numFmtId="4" fontId="4" fillId="3" borderId="1" xfId="0" quotePrefix="1" applyNumberFormat="1" applyFont="1" applyFill="1" applyBorder="1"/>
    <xf numFmtId="3" fontId="8" fillId="3" borderId="1" xfId="0" quotePrefix="1" applyNumberFormat="1" applyFont="1" applyFill="1" applyBorder="1"/>
    <xf numFmtId="0" fontId="4" fillId="3" borderId="1" xfId="0" applyNumberFormat="1" applyFont="1" applyFill="1" applyBorder="1"/>
    <xf numFmtId="0" fontId="4" fillId="3" borderId="1" xfId="0" quotePrefix="1" applyNumberFormat="1" applyFont="1" applyFill="1" applyBorder="1"/>
    <xf numFmtId="4" fontId="4" fillId="5" borderId="1" xfId="0" applyNumberFormat="1" applyFont="1" applyFill="1" applyBorder="1"/>
    <xf numFmtId="4" fontId="4" fillId="6" borderId="1" xfId="0" applyNumberFormat="1" applyFont="1" applyFill="1" applyBorder="1"/>
    <xf numFmtId="4" fontId="4" fillId="7" borderId="1" xfId="0" applyNumberFormat="1" applyFont="1" applyFill="1" applyBorder="1"/>
    <xf numFmtId="3" fontId="4" fillId="3" borderId="1" xfId="0" quotePrefix="1" applyNumberFormat="1" applyFont="1" applyFill="1" applyBorder="1"/>
    <xf numFmtId="4" fontId="4" fillId="5" borderId="1" xfId="0" quotePrefix="1" applyNumberFormat="1" applyFont="1" applyFill="1" applyBorder="1"/>
    <xf numFmtId="4" fontId="4" fillId="3" borderId="1" xfId="0" quotePrefix="1" applyNumberFormat="1" applyFont="1" applyFill="1" applyBorder="1" applyAlignment="1">
      <alignment wrapText="1"/>
    </xf>
    <xf numFmtId="0" fontId="4" fillId="3" borderId="1" xfId="0" quotePrefix="1" applyNumberFormat="1" applyFont="1" applyFill="1" applyBorder="1" applyAlignment="1">
      <alignment wrapText="1"/>
    </xf>
    <xf numFmtId="4" fontId="3" fillId="4" borderId="1" xfId="0" quotePrefix="1" applyNumberFormat="1" applyFont="1" applyFill="1" applyBorder="1" applyAlignment="1">
      <alignment wrapText="1"/>
    </xf>
    <xf numFmtId="0" fontId="7" fillId="4" borderId="1" xfId="0" quotePrefix="1" applyNumberFormat="1" applyFont="1" applyFill="1" applyBorder="1" applyAlignment="1">
      <alignment wrapText="1"/>
    </xf>
    <xf numFmtId="4" fontId="4" fillId="5" borderId="1" xfId="0" quotePrefix="1" applyNumberFormat="1" applyFont="1" applyFill="1" applyBorder="1" applyAlignment="1">
      <alignment wrapText="1"/>
    </xf>
    <xf numFmtId="4" fontId="9" fillId="8" borderId="1" xfId="0" quotePrefix="1" applyNumberFormat="1" applyFont="1" applyFill="1" applyBorder="1" applyAlignment="1">
      <alignment wrapText="1"/>
    </xf>
    <xf numFmtId="4" fontId="9" fillId="8" borderId="1" xfId="0" quotePrefix="1" applyNumberFormat="1" applyFont="1" applyFill="1" applyBorder="1"/>
    <xf numFmtId="3" fontId="9" fillId="8" borderId="1" xfId="0" quotePrefix="1" applyNumberFormat="1" applyFont="1" applyFill="1" applyBorder="1"/>
    <xf numFmtId="0" fontId="9" fillId="8" borderId="1" xfId="0" quotePrefix="1" applyNumberFormat="1" applyFont="1" applyFill="1" applyBorder="1"/>
    <xf numFmtId="0" fontId="9" fillId="8" borderId="1" xfId="0" quotePrefix="1" applyNumberFormat="1" applyFont="1" applyFill="1" applyBorder="1" applyAlignment="1">
      <alignment wrapText="1"/>
    </xf>
    <xf numFmtId="4" fontId="9" fillId="8" borderId="1" xfId="0" applyNumberFormat="1" applyFont="1" applyFill="1" applyBorder="1"/>
    <xf numFmtId="4" fontId="4" fillId="3" borderId="0" xfId="0" applyNumberFormat="1" applyFont="1" applyFill="1" applyBorder="1"/>
    <xf numFmtId="4" fontId="4" fillId="8" borderId="0" xfId="0" quotePrefix="1" applyNumberFormat="1" applyFont="1" applyFill="1" applyBorder="1"/>
    <xf numFmtId="3" fontId="3" fillId="4" borderId="1" xfId="0" quotePrefix="1" applyNumberFormat="1" applyFont="1" applyFill="1" applyBorder="1"/>
    <xf numFmtId="3" fontId="4" fillId="4" borderId="1" xfId="0" quotePrefix="1" applyNumberFormat="1" applyFont="1" applyFill="1" applyBorder="1"/>
    <xf numFmtId="4" fontId="4" fillId="3" borderId="1" xfId="0" applyNumberFormat="1" applyFont="1" applyFill="1" applyBorder="1"/>
    <xf numFmtId="3" fontId="4" fillId="5" borderId="1" xfId="0" quotePrefix="1" applyNumberFormat="1" applyFont="1" applyFill="1" applyBorder="1"/>
    <xf numFmtId="3" fontId="4" fillId="3" borderId="1" xfId="0" quotePrefix="1" applyNumberFormat="1" applyFont="1" applyFill="1" applyBorder="1" applyAlignment="1">
      <alignment wrapText="1"/>
    </xf>
    <xf numFmtId="3" fontId="4" fillId="5" borderId="1" xfId="0" quotePrefix="1" applyNumberFormat="1" applyFont="1" applyFill="1" applyBorder="1" applyAlignment="1">
      <alignment wrapText="1"/>
    </xf>
    <xf numFmtId="3" fontId="3" fillId="4" borderId="1" xfId="0" quotePrefix="1" applyNumberFormat="1" applyFont="1" applyFill="1" applyBorder="1" applyAlignment="1">
      <alignment wrapText="1"/>
    </xf>
    <xf numFmtId="3" fontId="10" fillId="4" borderId="1" xfId="0" quotePrefix="1" applyNumberFormat="1" applyFont="1" applyFill="1" applyBorder="1"/>
    <xf numFmtId="0" fontId="10" fillId="4" borderId="1" xfId="0" quotePrefix="1" applyNumberFormat="1" applyFont="1" applyFill="1" applyBorder="1"/>
    <xf numFmtId="3" fontId="4" fillId="8" borderId="1" xfId="0" quotePrefix="1" applyNumberFormat="1" applyFont="1" applyFill="1" applyBorder="1" applyAlignment="1">
      <alignment wrapText="1"/>
    </xf>
    <xf numFmtId="3" fontId="4" fillId="8" borderId="1" xfId="0" quotePrefix="1" applyNumberFormat="1" applyFont="1" applyFill="1" applyBorder="1"/>
    <xf numFmtId="3" fontId="9" fillId="8" borderId="1" xfId="0" quotePrefix="1" applyNumberFormat="1" applyFont="1" applyFill="1" applyBorder="1" applyAlignment="1">
      <alignment wrapText="1"/>
    </xf>
    <xf numFmtId="4" fontId="4" fillId="8" borderId="1" xfId="0" quotePrefix="1" applyNumberFormat="1" applyFont="1" applyFill="1" applyBorder="1"/>
    <xf numFmtId="0" fontId="0" fillId="2" borderId="1" xfId="0" applyFill="1" applyBorder="1"/>
    <xf numFmtId="3" fontId="5" fillId="2" borderId="1" xfId="0" quotePrefix="1" applyNumberFormat="1" applyFont="1" applyFill="1" applyBorder="1"/>
    <xf numFmtId="0" fontId="3" fillId="2" borderId="1" xfId="0" quotePrefix="1" applyNumberFormat="1" applyFont="1" applyFill="1" applyBorder="1"/>
    <xf numFmtId="4" fontId="4" fillId="2" borderId="1" xfId="0" applyNumberFormat="1" applyFont="1" applyFill="1" applyBorder="1"/>
    <xf numFmtId="3" fontId="5" fillId="4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5"/>
  <sheetViews>
    <sheetView tabSelected="1" topLeftCell="A263" workbookViewId="0">
      <selection activeCell="A279" sqref="A279:P405"/>
    </sheetView>
  </sheetViews>
  <sheetFormatPr defaultRowHeight="15" x14ac:dyDescent="0.25"/>
  <cols>
    <col min="1" max="1" width="10.42578125" style="1" customWidth="1"/>
    <col min="2" max="2" width="38.5703125" style="1" customWidth="1"/>
    <col min="3" max="3" width="16" style="1" customWidth="1"/>
    <col min="4" max="4" width="11" style="1" customWidth="1"/>
    <col min="5" max="5" width="64" style="1" customWidth="1"/>
    <col min="6" max="8" width="14.140625" style="1" bestFit="1" customWidth="1"/>
    <col min="9" max="10" width="14.5703125" style="1" customWidth="1"/>
    <col min="11" max="11" width="13.7109375" style="1" customWidth="1"/>
    <col min="12" max="14" width="14.5703125" style="1" customWidth="1"/>
    <col min="15" max="16" width="14.5703125" style="1" hidden="1" customWidth="1"/>
    <col min="17" max="16384" width="9.140625" style="1"/>
  </cols>
  <sheetData>
    <row r="1" spans="1:16" x14ac:dyDescent="0.25">
      <c r="B1" s="2"/>
    </row>
    <row r="2" spans="1:16" x14ac:dyDescent="0.25">
      <c r="B2" s="3" t="s">
        <v>0</v>
      </c>
    </row>
    <row r="3" spans="1:16" x14ac:dyDescent="0.25">
      <c r="A3" s="10" t="s">
        <v>1</v>
      </c>
      <c r="B3" s="11"/>
      <c r="C3" s="12" t="s">
        <v>2</v>
      </c>
      <c r="D3" s="13" t="s">
        <v>2</v>
      </c>
      <c r="E3" s="13" t="s">
        <v>2</v>
      </c>
      <c r="F3" s="14" t="s">
        <v>3</v>
      </c>
      <c r="G3" s="15" t="s">
        <v>2</v>
      </c>
      <c r="H3" s="15" t="s">
        <v>2</v>
      </c>
      <c r="I3" s="15" t="s">
        <v>2</v>
      </c>
      <c r="J3" s="15" t="s">
        <v>2</v>
      </c>
      <c r="K3" s="15" t="s">
        <v>2</v>
      </c>
      <c r="L3" s="16" t="s">
        <v>2</v>
      </c>
      <c r="M3" s="16" t="s">
        <v>2</v>
      </c>
      <c r="N3" s="16" t="s">
        <v>2</v>
      </c>
      <c r="O3" s="5"/>
      <c r="P3" s="5"/>
    </row>
    <row r="4" spans="1:16" x14ac:dyDescent="0.25">
      <c r="A4" s="17" t="s">
        <v>4</v>
      </c>
      <c r="B4" s="15" t="s">
        <v>5</v>
      </c>
      <c r="C4" s="18" t="s">
        <v>6</v>
      </c>
      <c r="D4" s="19" t="s">
        <v>7</v>
      </c>
      <c r="E4" s="19" t="s">
        <v>8</v>
      </c>
      <c r="F4" s="14" t="s">
        <v>2</v>
      </c>
      <c r="G4" s="10" t="s">
        <v>9</v>
      </c>
      <c r="H4" s="11"/>
      <c r="I4" s="11"/>
      <c r="J4" s="11"/>
      <c r="K4" s="11"/>
      <c r="L4" s="16" t="s">
        <v>2</v>
      </c>
      <c r="M4" s="16" t="s">
        <v>2</v>
      </c>
      <c r="N4" s="16" t="s">
        <v>2</v>
      </c>
      <c r="O4" s="5"/>
      <c r="P4" s="5"/>
    </row>
    <row r="5" spans="1:16" x14ac:dyDescent="0.25">
      <c r="A5" s="16" t="s">
        <v>2</v>
      </c>
      <c r="B5" s="16" t="s">
        <v>2</v>
      </c>
      <c r="C5" s="12" t="s">
        <v>2</v>
      </c>
      <c r="D5" s="13" t="s">
        <v>2</v>
      </c>
      <c r="E5" s="13" t="s">
        <v>2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5" t="s">
        <v>16</v>
      </c>
      <c r="M5" s="15" t="s">
        <v>17</v>
      </c>
      <c r="N5" s="15" t="s">
        <v>18</v>
      </c>
      <c r="O5" s="4"/>
      <c r="P5" s="4"/>
    </row>
    <row r="6" spans="1:16" x14ac:dyDescent="0.25">
      <c r="A6" s="16" t="s">
        <v>2</v>
      </c>
      <c r="B6" s="16" t="s">
        <v>2</v>
      </c>
      <c r="C6" s="12" t="s">
        <v>2</v>
      </c>
      <c r="D6" s="19" t="s">
        <v>2</v>
      </c>
      <c r="E6" s="19" t="s">
        <v>2</v>
      </c>
      <c r="F6" s="14" t="s">
        <v>3</v>
      </c>
      <c r="G6" s="16" t="s">
        <v>2</v>
      </c>
      <c r="H6" s="16" t="s">
        <v>2</v>
      </c>
      <c r="I6" s="16" t="s">
        <v>2</v>
      </c>
      <c r="J6" s="16" t="s">
        <v>2</v>
      </c>
      <c r="K6" s="16" t="s">
        <v>2</v>
      </c>
      <c r="L6" s="16" t="s">
        <v>2</v>
      </c>
      <c r="M6" s="16" t="s">
        <v>2</v>
      </c>
      <c r="N6" s="16" t="s">
        <v>2</v>
      </c>
      <c r="O6" s="5"/>
      <c r="P6" s="5"/>
    </row>
    <row r="7" spans="1:16" x14ac:dyDescent="0.25">
      <c r="A7" s="20" t="s">
        <v>19</v>
      </c>
      <c r="B7" s="20" t="s">
        <v>20</v>
      </c>
      <c r="C7" s="21" t="s">
        <v>2</v>
      </c>
      <c r="D7" s="22" t="s">
        <v>2</v>
      </c>
      <c r="E7" s="22" t="s">
        <v>2</v>
      </c>
      <c r="F7" s="23">
        <f>F49+F48+F47+F46+F45+F44+F43+F42+F41+F40+F39+F38+F37+F36+F35+F34+F33+F32+F31+F30+F29+F28+F27+F26+F25+F24+F23+F22+F21+F20+F19+F18+F17+F16+F15+F14+F13+F12+F11+F10+F9+F8</f>
        <v>354032422.85999995</v>
      </c>
      <c r="G7" s="23">
        <f>G49+G48+G47+G46+G45+G44+G43+G42+G41+G40+G39+G38+G37+G36+G35+G34+G33+G32+G31+G30+G29+G28+G27+G26+G25+G24+G23+G22+G21+G20+G19+G18+G17+G16+G15+G14+G13+G12+G11+G10+G9+G8</f>
        <v>188621394.06</v>
      </c>
      <c r="H7" s="23">
        <f>H49+H48+H47+H46+H45+H44+H43+H42+H41+H40+H39+H38+H37+H36+H35+H34+H33+H32+H31+H30+H29+H28+H27+H26+H25+H24+H23+H22+H21+H20+H19+H18+H17+H16+H15+H14+H13+H12+H11+H10+H9+H8</f>
        <v>137030031.75</v>
      </c>
      <c r="I7" s="23">
        <f>I49+I48+I47+I46+I45+I44+I43+I42+I41+I40+I39+I38+I37+I36+I35+I34+I33+I32+I31+I30+I29+I28+I27+I26+I25+I24+I23+I22+I21+I20+I19+I18+I17+I16+I15+I14+I13+I12+I11+I10+I9+I8</f>
        <v>10251417.560000001</v>
      </c>
      <c r="J7" s="23">
        <f>J49+J48+J47+J46+J45+J44+J43+J42+J41+J40+J39+J38+J37+J36+J35+J34+J33+J32+J31+J30+J29+J28+J27+J26+J25+J24+J23+J22+J21+J20+J19+J18+J17+J16+J15+J14+J13+J12+J11+J10+J9+J8</f>
        <v>18129579.490000002</v>
      </c>
      <c r="K7" s="23">
        <f>K49+K48+K47+K46+K45+K44+K43+K42+K41+K40+K39+K38+K37+K36+K35+K34+K33+K32+K31+K30+K29+K28+K27+K26+K25+K24+K23+K22+K21+K20+K19+K18+K17+K16+K15+K14+K13+K12+K11+K10+K9+K8</f>
        <v>0</v>
      </c>
      <c r="L7" s="23">
        <f>L49+L48+L47+L46+L45+L44+L43+L42+L41+L40+L39+L38+L37+L36+L35+L34+L33+L32+L31+L30+L29+L28+L27+L26+L25+L24+L23+L22+L21+L20+L19+L18+L17+L16+L15+L14+L13+L12+L11+L10+L9+L8</f>
        <v>354032422.85999995</v>
      </c>
      <c r="M7" s="23">
        <f>M49+M48+M47+M46+M45+M44+M43+M42+M41+M40+M39+M38+M37+M36+M35+M34+M33+M32+M31+M30+M29+M28+M27+M26+M25+M24+M23+M22+M21+M20+M19+M18+M17+M16+M15+M14+M13+M12+M11+M10+M9+M8</f>
        <v>0</v>
      </c>
      <c r="N7" s="23">
        <f>N49+N48+N47+N46+N45+N44+N43+N42+N41+N40+N39+N38+N37+N36+N35+N34+N33+N32+N31+N30+N29+N28+N27+N26+N25+N24+N23+N22+N21+N20+N19+N18+N17+N16+N15+N14+N13+N12+N11+N10+N9+N8</f>
        <v>0</v>
      </c>
      <c r="O7" s="6"/>
      <c r="P7" s="6"/>
    </row>
    <row r="8" spans="1:16" x14ac:dyDescent="0.25">
      <c r="A8" s="24" t="s">
        <v>21</v>
      </c>
      <c r="B8" s="24" t="s">
        <v>22</v>
      </c>
      <c r="C8" s="25" t="s">
        <v>23</v>
      </c>
      <c r="D8" s="26">
        <v>4500104</v>
      </c>
      <c r="E8" s="27" t="s">
        <v>24</v>
      </c>
      <c r="F8" s="28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3">
        <f>G8+H8+I8+J8+K8</f>
        <v>0</v>
      </c>
      <c r="M8" s="23">
        <f>F8-L8</f>
        <v>0</v>
      </c>
      <c r="N8" s="30">
        <v>0</v>
      </c>
      <c r="O8" s="8"/>
      <c r="P8" s="8"/>
    </row>
    <row r="9" spans="1:16" x14ac:dyDescent="0.25">
      <c r="A9" s="24" t="s">
        <v>21</v>
      </c>
      <c r="B9" s="24" t="s">
        <v>22</v>
      </c>
      <c r="C9" s="31" t="s">
        <v>25</v>
      </c>
      <c r="D9" s="26">
        <v>4500131</v>
      </c>
      <c r="E9" s="27" t="s">
        <v>26</v>
      </c>
      <c r="F9" s="28">
        <v>321345023.89999998</v>
      </c>
      <c r="G9" s="29">
        <v>170312862.66999999</v>
      </c>
      <c r="H9" s="29">
        <v>128538009.56</v>
      </c>
      <c r="I9" s="29">
        <v>9640350.7100000009</v>
      </c>
      <c r="J9" s="29">
        <v>12853800.960000001</v>
      </c>
      <c r="K9" s="29">
        <v>0</v>
      </c>
      <c r="L9" s="23">
        <f>G9+H9+I9+J9+K9</f>
        <v>321345023.89999998</v>
      </c>
      <c r="M9" s="23">
        <f>F9-L9</f>
        <v>0</v>
      </c>
      <c r="N9" s="30">
        <v>0</v>
      </c>
      <c r="O9" s="8"/>
      <c r="P9" s="8"/>
    </row>
    <row r="10" spans="1:16" x14ac:dyDescent="0.25">
      <c r="A10" s="24" t="s">
        <v>21</v>
      </c>
      <c r="B10" s="24" t="s">
        <v>22</v>
      </c>
      <c r="C10" s="31" t="s">
        <v>27</v>
      </c>
      <c r="D10" s="26">
        <v>4500134</v>
      </c>
      <c r="E10" s="27" t="s">
        <v>28</v>
      </c>
      <c r="F10" s="28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3">
        <f>G10+H10+I10+J10+K10</f>
        <v>0</v>
      </c>
      <c r="M10" s="23">
        <f>F10-L10</f>
        <v>0</v>
      </c>
      <c r="N10" s="30">
        <v>0</v>
      </c>
      <c r="O10" s="8"/>
      <c r="P10" s="8"/>
    </row>
    <row r="11" spans="1:16" x14ac:dyDescent="0.25">
      <c r="A11" s="24" t="s">
        <v>21</v>
      </c>
      <c r="B11" s="24" t="s">
        <v>22</v>
      </c>
      <c r="C11" s="25" t="s">
        <v>23</v>
      </c>
      <c r="D11" s="26">
        <v>4500136</v>
      </c>
      <c r="E11" s="27" t="s">
        <v>29</v>
      </c>
      <c r="F11" s="28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3">
        <f>G11+H11+I11+J11+K11</f>
        <v>0</v>
      </c>
      <c r="M11" s="23">
        <f>F11-L11</f>
        <v>0</v>
      </c>
      <c r="N11" s="30">
        <v>0</v>
      </c>
      <c r="O11" s="8"/>
      <c r="P11" s="8"/>
    </row>
    <row r="12" spans="1:16" x14ac:dyDescent="0.25">
      <c r="A12" s="24" t="s">
        <v>21</v>
      </c>
      <c r="B12" s="24" t="s">
        <v>22</v>
      </c>
      <c r="C12" s="31" t="s">
        <v>30</v>
      </c>
      <c r="D12" s="26">
        <v>4500258</v>
      </c>
      <c r="E12" s="27" t="s">
        <v>31</v>
      </c>
      <c r="F12" s="28">
        <v>1007</v>
      </c>
      <c r="G12" s="29">
        <v>0</v>
      </c>
      <c r="H12" s="29">
        <v>1007</v>
      </c>
      <c r="I12" s="29">
        <v>0</v>
      </c>
      <c r="J12" s="29">
        <v>0</v>
      </c>
      <c r="K12" s="29">
        <v>0</v>
      </c>
      <c r="L12" s="23">
        <f>G12+H12+I12+J12+K12</f>
        <v>1007</v>
      </c>
      <c r="M12" s="23">
        <f>F12-L12</f>
        <v>0</v>
      </c>
      <c r="N12" s="30">
        <v>0</v>
      </c>
      <c r="O12" s="8"/>
      <c r="P12" s="8"/>
    </row>
    <row r="13" spans="1:16" x14ac:dyDescent="0.25">
      <c r="A13" s="24" t="s">
        <v>21</v>
      </c>
      <c r="B13" s="24" t="s">
        <v>22</v>
      </c>
      <c r="C13" s="31" t="s">
        <v>32</v>
      </c>
      <c r="D13" s="26">
        <v>4500259</v>
      </c>
      <c r="E13" s="27" t="s">
        <v>33</v>
      </c>
      <c r="F13" s="28">
        <v>100.68</v>
      </c>
      <c r="G13" s="29">
        <v>0</v>
      </c>
      <c r="H13" s="29">
        <v>100.68</v>
      </c>
      <c r="I13" s="29">
        <v>0</v>
      </c>
      <c r="J13" s="29">
        <v>0</v>
      </c>
      <c r="K13" s="29">
        <v>0</v>
      </c>
      <c r="L13" s="23">
        <f>G13+H13+I13+J13+K13</f>
        <v>100.68</v>
      </c>
      <c r="M13" s="23">
        <f>F13-L13</f>
        <v>0</v>
      </c>
      <c r="N13" s="30">
        <v>0</v>
      </c>
      <c r="O13" s="8"/>
      <c r="P13" s="8"/>
    </row>
    <row r="14" spans="1:16" x14ac:dyDescent="0.25">
      <c r="A14" s="24" t="s">
        <v>21</v>
      </c>
      <c r="B14" s="24" t="s">
        <v>22</v>
      </c>
      <c r="C14" s="31" t="s">
        <v>34</v>
      </c>
      <c r="D14" s="26">
        <v>4500260</v>
      </c>
      <c r="E14" s="27" t="s">
        <v>35</v>
      </c>
      <c r="F14" s="28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3">
        <f>G14+H14+I14+J14+K14</f>
        <v>0</v>
      </c>
      <c r="M14" s="23">
        <f>F14-L14</f>
        <v>0</v>
      </c>
      <c r="N14" s="30">
        <v>0</v>
      </c>
      <c r="O14" s="8"/>
      <c r="P14" s="8"/>
    </row>
    <row r="15" spans="1:16" x14ac:dyDescent="0.25">
      <c r="A15" s="24" t="s">
        <v>21</v>
      </c>
      <c r="B15" s="24" t="s">
        <v>22</v>
      </c>
      <c r="C15" s="31" t="s">
        <v>36</v>
      </c>
      <c r="D15" s="26">
        <v>4500261</v>
      </c>
      <c r="E15" s="27" t="s">
        <v>37</v>
      </c>
      <c r="F15" s="28">
        <v>142392</v>
      </c>
      <c r="G15" s="29">
        <v>142392</v>
      </c>
      <c r="H15" s="29">
        <v>0</v>
      </c>
      <c r="I15" s="29">
        <v>0</v>
      </c>
      <c r="J15" s="29">
        <v>0</v>
      </c>
      <c r="K15" s="29">
        <v>0</v>
      </c>
      <c r="L15" s="23">
        <f>G15+H15+I15+J15+K15</f>
        <v>142392</v>
      </c>
      <c r="M15" s="23">
        <f>F15-L15</f>
        <v>0</v>
      </c>
      <c r="N15" s="30">
        <v>0</v>
      </c>
      <c r="O15" s="8"/>
      <c r="P15" s="8"/>
    </row>
    <row r="16" spans="1:16" x14ac:dyDescent="0.25">
      <c r="A16" s="24" t="s">
        <v>21</v>
      </c>
      <c r="B16" s="24" t="s">
        <v>22</v>
      </c>
      <c r="C16" s="31" t="s">
        <v>38</v>
      </c>
      <c r="D16" s="26">
        <v>4500262</v>
      </c>
      <c r="E16" s="27" t="s">
        <v>39</v>
      </c>
      <c r="F16" s="28">
        <v>6227.12</v>
      </c>
      <c r="G16" s="29">
        <v>4234.4399999999996</v>
      </c>
      <c r="H16" s="29">
        <v>1992.68</v>
      </c>
      <c r="I16" s="29">
        <v>0</v>
      </c>
      <c r="J16" s="29">
        <v>0</v>
      </c>
      <c r="K16" s="29">
        <v>0</v>
      </c>
      <c r="L16" s="23">
        <f>G16+H16+I16+J16+K16</f>
        <v>6227.12</v>
      </c>
      <c r="M16" s="23">
        <f>F16-L16</f>
        <v>0</v>
      </c>
      <c r="N16" s="30">
        <v>0</v>
      </c>
      <c r="O16" s="8"/>
      <c r="P16" s="8"/>
    </row>
    <row r="17" spans="1:16" x14ac:dyDescent="0.25">
      <c r="A17" s="24" t="s">
        <v>21</v>
      </c>
      <c r="B17" s="24" t="s">
        <v>22</v>
      </c>
      <c r="C17" s="31" t="s">
        <v>40</v>
      </c>
      <c r="D17" s="26">
        <v>4500263</v>
      </c>
      <c r="E17" s="27" t="s">
        <v>41</v>
      </c>
      <c r="F17" s="28">
        <v>451215.07</v>
      </c>
      <c r="G17" s="29">
        <v>0</v>
      </c>
      <c r="H17" s="29">
        <v>451215.07</v>
      </c>
      <c r="I17" s="29">
        <v>0</v>
      </c>
      <c r="J17" s="29">
        <v>0</v>
      </c>
      <c r="K17" s="29">
        <v>0</v>
      </c>
      <c r="L17" s="23">
        <f>G17+H17+I17+J17+K17</f>
        <v>451215.07</v>
      </c>
      <c r="M17" s="23">
        <f>F17-L17</f>
        <v>0</v>
      </c>
      <c r="N17" s="30">
        <v>0</v>
      </c>
      <c r="O17" s="8"/>
      <c r="P17" s="8"/>
    </row>
    <row r="18" spans="1:16" x14ac:dyDescent="0.25">
      <c r="A18" s="32" t="s">
        <v>21</v>
      </c>
      <c r="B18" s="24" t="s">
        <v>22</v>
      </c>
      <c r="C18" s="31" t="s">
        <v>42</v>
      </c>
      <c r="D18" s="26">
        <v>4500346</v>
      </c>
      <c r="E18" s="27" t="s">
        <v>43</v>
      </c>
      <c r="F18" s="28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3">
        <f>G18+H18+I18+J18+K18</f>
        <v>0</v>
      </c>
      <c r="M18" s="23">
        <f>F18-L18</f>
        <v>0</v>
      </c>
      <c r="N18" s="30">
        <v>0</v>
      </c>
      <c r="O18" s="8"/>
      <c r="P18" s="8"/>
    </row>
    <row r="19" spans="1:16" x14ac:dyDescent="0.25">
      <c r="A19" s="24" t="s">
        <v>44</v>
      </c>
      <c r="B19" s="24" t="s">
        <v>45</v>
      </c>
      <c r="C19" s="25" t="s">
        <v>23</v>
      </c>
      <c r="D19" s="26">
        <v>4500124</v>
      </c>
      <c r="E19" s="27" t="s">
        <v>46</v>
      </c>
      <c r="F19" s="28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3">
        <f>G19+H19+I19+J19+K19</f>
        <v>0</v>
      </c>
      <c r="M19" s="23">
        <f>F19-L19</f>
        <v>0</v>
      </c>
      <c r="N19" s="30">
        <v>0</v>
      </c>
      <c r="O19" s="8"/>
      <c r="P19" s="8"/>
    </row>
    <row r="20" spans="1:16" x14ac:dyDescent="0.25">
      <c r="A20" s="24" t="s">
        <v>44</v>
      </c>
      <c r="B20" s="24" t="s">
        <v>45</v>
      </c>
      <c r="C20" s="25" t="s">
        <v>23</v>
      </c>
      <c r="D20" s="26">
        <v>4500164</v>
      </c>
      <c r="E20" s="27" t="s">
        <v>47</v>
      </c>
      <c r="F20" s="28">
        <v>6839357.0700000003</v>
      </c>
      <c r="G20" s="29">
        <v>324201.28000000003</v>
      </c>
      <c r="H20" s="29">
        <v>3412128.08</v>
      </c>
      <c r="I20" s="29">
        <v>550071.18000000005</v>
      </c>
      <c r="J20" s="29">
        <v>2552956.5299999998</v>
      </c>
      <c r="K20" s="29">
        <v>0</v>
      </c>
      <c r="L20" s="23">
        <f>G20+H20+I20+J20+K20</f>
        <v>6839357.0700000003</v>
      </c>
      <c r="M20" s="23">
        <f>F20-L20</f>
        <v>0</v>
      </c>
      <c r="N20" s="30">
        <v>0</v>
      </c>
      <c r="O20" s="8"/>
      <c r="P20" s="8"/>
    </row>
    <row r="21" spans="1:16" x14ac:dyDescent="0.25">
      <c r="A21" s="24" t="s">
        <v>44</v>
      </c>
      <c r="B21" s="24" t="s">
        <v>45</v>
      </c>
      <c r="C21" s="31" t="s">
        <v>48</v>
      </c>
      <c r="D21" s="26">
        <v>4500171</v>
      </c>
      <c r="E21" s="27" t="s">
        <v>49</v>
      </c>
      <c r="F21" s="28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3">
        <f>G21+H21+I21+J21+K21</f>
        <v>0</v>
      </c>
      <c r="M21" s="23">
        <f>F21-L21</f>
        <v>0</v>
      </c>
      <c r="N21" s="30">
        <v>0</v>
      </c>
      <c r="O21" s="8"/>
      <c r="P21" s="8"/>
    </row>
    <row r="22" spans="1:16" x14ac:dyDescent="0.25">
      <c r="A22" s="32" t="s">
        <v>44</v>
      </c>
      <c r="B22" s="24" t="s">
        <v>45</v>
      </c>
      <c r="C22" s="31" t="s">
        <v>50</v>
      </c>
      <c r="D22" s="26">
        <v>4500187</v>
      </c>
      <c r="E22" s="27" t="s">
        <v>51</v>
      </c>
      <c r="F22" s="28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3">
        <f>G22+H22+I22+J22+K22</f>
        <v>0</v>
      </c>
      <c r="M22" s="23">
        <f>F22-L22</f>
        <v>0</v>
      </c>
      <c r="N22" s="30">
        <v>0</v>
      </c>
      <c r="O22" s="8"/>
      <c r="P22" s="8"/>
    </row>
    <row r="23" spans="1:16" x14ac:dyDescent="0.25">
      <c r="A23" s="32" t="s">
        <v>44</v>
      </c>
      <c r="B23" s="24" t="s">
        <v>45</v>
      </c>
      <c r="C23" s="31" t="s">
        <v>52</v>
      </c>
      <c r="D23" s="26">
        <v>4500188</v>
      </c>
      <c r="E23" s="27" t="s">
        <v>53</v>
      </c>
      <c r="F23" s="28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3">
        <f>G23+H23+I23+J23+K23</f>
        <v>0</v>
      </c>
      <c r="M23" s="23">
        <f>F23-L23</f>
        <v>0</v>
      </c>
      <c r="N23" s="30">
        <v>0</v>
      </c>
      <c r="O23" s="8"/>
      <c r="P23" s="8"/>
    </row>
    <row r="24" spans="1:16" x14ac:dyDescent="0.25">
      <c r="A24" s="32" t="s">
        <v>44</v>
      </c>
      <c r="B24" s="24" t="s">
        <v>45</v>
      </c>
      <c r="C24" s="31" t="s">
        <v>54</v>
      </c>
      <c r="D24" s="26">
        <v>4500189</v>
      </c>
      <c r="E24" s="27" t="s">
        <v>55</v>
      </c>
      <c r="F24" s="28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3">
        <f>G24+H24+I24+J24+K24</f>
        <v>0</v>
      </c>
      <c r="M24" s="23">
        <f>F24-L24</f>
        <v>0</v>
      </c>
      <c r="N24" s="30">
        <v>0</v>
      </c>
      <c r="O24" s="8"/>
      <c r="P24" s="8"/>
    </row>
    <row r="25" spans="1:16" x14ac:dyDescent="0.25">
      <c r="A25" s="32" t="s">
        <v>44</v>
      </c>
      <c r="B25" s="24" t="s">
        <v>45</v>
      </c>
      <c r="C25" s="31" t="s">
        <v>56</v>
      </c>
      <c r="D25" s="26">
        <v>4500195</v>
      </c>
      <c r="E25" s="27" t="s">
        <v>57</v>
      </c>
      <c r="F25" s="28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3">
        <f>G25+H25+I25+J25+K25</f>
        <v>0</v>
      </c>
      <c r="M25" s="23">
        <f>F25-L25</f>
        <v>0</v>
      </c>
      <c r="N25" s="30">
        <v>0</v>
      </c>
      <c r="O25" s="8"/>
      <c r="P25" s="8"/>
    </row>
    <row r="26" spans="1:16" x14ac:dyDescent="0.25">
      <c r="A26" s="32" t="s">
        <v>44</v>
      </c>
      <c r="B26" s="24" t="s">
        <v>45</v>
      </c>
      <c r="C26" s="31" t="s">
        <v>58</v>
      </c>
      <c r="D26" s="26">
        <v>4500196</v>
      </c>
      <c r="E26" s="27" t="s">
        <v>59</v>
      </c>
      <c r="F26" s="28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3">
        <f>G26+H26+I26+J26+K26</f>
        <v>0</v>
      </c>
      <c r="M26" s="23">
        <f>F26-L26</f>
        <v>0</v>
      </c>
      <c r="N26" s="30">
        <v>0</v>
      </c>
      <c r="O26" s="8"/>
      <c r="P26" s="8"/>
    </row>
    <row r="27" spans="1:16" x14ac:dyDescent="0.25">
      <c r="A27" s="24" t="s">
        <v>60</v>
      </c>
      <c r="B27" s="24" t="s">
        <v>61</v>
      </c>
      <c r="C27" s="31" t="s">
        <v>62</v>
      </c>
      <c r="D27" s="26">
        <v>4500135</v>
      </c>
      <c r="E27" s="27" t="s">
        <v>63</v>
      </c>
      <c r="F27" s="28">
        <v>13824764.82</v>
      </c>
      <c r="G27" s="29">
        <v>13824764.82</v>
      </c>
      <c r="H27" s="29">
        <v>0</v>
      </c>
      <c r="I27" s="29">
        <v>0</v>
      </c>
      <c r="J27" s="29">
        <v>0</v>
      </c>
      <c r="K27" s="29">
        <v>0</v>
      </c>
      <c r="L27" s="23">
        <f>G27+H27+I27+J27+K27</f>
        <v>13824764.82</v>
      </c>
      <c r="M27" s="23">
        <f>F27-L27</f>
        <v>0</v>
      </c>
      <c r="N27" s="30">
        <v>0</v>
      </c>
      <c r="O27" s="8"/>
      <c r="P27" s="8"/>
    </row>
    <row r="28" spans="1:16" x14ac:dyDescent="0.25">
      <c r="A28" s="24" t="s">
        <v>60</v>
      </c>
      <c r="B28" s="24" t="s">
        <v>61</v>
      </c>
      <c r="C28" s="31" t="s">
        <v>64</v>
      </c>
      <c r="D28" s="26">
        <v>4500137</v>
      </c>
      <c r="E28" s="27" t="s">
        <v>65</v>
      </c>
      <c r="F28" s="28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3">
        <f>G28+H28+I28+J28+K28</f>
        <v>0</v>
      </c>
      <c r="M28" s="23">
        <f>F28-L28</f>
        <v>0</v>
      </c>
      <c r="N28" s="30">
        <v>0</v>
      </c>
      <c r="O28" s="8"/>
      <c r="P28" s="8"/>
    </row>
    <row r="29" spans="1:16" x14ac:dyDescent="0.25">
      <c r="A29" s="32" t="s">
        <v>60</v>
      </c>
      <c r="B29" s="24" t="s">
        <v>61</v>
      </c>
      <c r="C29" s="31" t="s">
        <v>66</v>
      </c>
      <c r="D29" s="26">
        <v>4500175</v>
      </c>
      <c r="E29" s="27" t="s">
        <v>67</v>
      </c>
      <c r="F29" s="28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3">
        <f>G29+H29+I29+J29+K29</f>
        <v>0</v>
      </c>
      <c r="M29" s="23">
        <f>F29-L29</f>
        <v>0</v>
      </c>
      <c r="N29" s="30">
        <v>0</v>
      </c>
      <c r="O29" s="8"/>
      <c r="P29" s="8"/>
    </row>
    <row r="30" spans="1:16" x14ac:dyDescent="0.25">
      <c r="A30" s="24" t="s">
        <v>68</v>
      </c>
      <c r="B30" s="24" t="s">
        <v>61</v>
      </c>
      <c r="C30" s="31" t="s">
        <v>69</v>
      </c>
      <c r="D30" s="26">
        <v>4500122</v>
      </c>
      <c r="E30" s="27" t="s">
        <v>70</v>
      </c>
      <c r="F30" s="28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3">
        <f>G30+H30+I30+J30+K30</f>
        <v>0</v>
      </c>
      <c r="M30" s="23">
        <f>F30-L30</f>
        <v>0</v>
      </c>
      <c r="N30" s="30">
        <v>0</v>
      </c>
      <c r="O30" s="8"/>
      <c r="P30" s="8"/>
    </row>
    <row r="31" spans="1:16" x14ac:dyDescent="0.25">
      <c r="A31" s="24" t="s">
        <v>68</v>
      </c>
      <c r="B31" s="24" t="s">
        <v>61</v>
      </c>
      <c r="C31" s="25" t="s">
        <v>23</v>
      </c>
      <c r="D31" s="26">
        <v>4500120</v>
      </c>
      <c r="E31" s="27" t="s">
        <v>71</v>
      </c>
      <c r="F31" s="28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3">
        <f>G31+H31+I31+J31+K31</f>
        <v>0</v>
      </c>
      <c r="M31" s="23">
        <f>F31-L31</f>
        <v>0</v>
      </c>
      <c r="N31" s="30">
        <v>0</v>
      </c>
      <c r="O31" s="8"/>
      <c r="P31" s="8"/>
    </row>
    <row r="32" spans="1:16" x14ac:dyDescent="0.25">
      <c r="A32" s="24" t="s">
        <v>68</v>
      </c>
      <c r="B32" s="24" t="s">
        <v>61</v>
      </c>
      <c r="C32" s="25" t="s">
        <v>23</v>
      </c>
      <c r="D32" s="26">
        <v>4500123</v>
      </c>
      <c r="E32" s="27" t="s">
        <v>72</v>
      </c>
      <c r="F32" s="28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3">
        <f>G32+H32+I32+J32+K32</f>
        <v>0</v>
      </c>
      <c r="M32" s="23">
        <f>F32-L32</f>
        <v>0</v>
      </c>
      <c r="N32" s="30">
        <v>0</v>
      </c>
      <c r="O32" s="8"/>
      <c r="P32" s="8"/>
    </row>
    <row r="33" spans="1:16" x14ac:dyDescent="0.25">
      <c r="A33" s="24" t="s">
        <v>68</v>
      </c>
      <c r="B33" s="24" t="s">
        <v>61</v>
      </c>
      <c r="C33" s="25" t="s">
        <v>23</v>
      </c>
      <c r="D33" s="26">
        <v>4500125</v>
      </c>
      <c r="E33" s="27" t="s">
        <v>73</v>
      </c>
      <c r="F33" s="28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3">
        <f>G33+H33+I33+J33+K33</f>
        <v>0</v>
      </c>
      <c r="M33" s="23">
        <f>F33-L33</f>
        <v>0</v>
      </c>
      <c r="N33" s="30">
        <v>0</v>
      </c>
      <c r="O33" s="8"/>
      <c r="P33" s="8"/>
    </row>
    <row r="34" spans="1:16" x14ac:dyDescent="0.25">
      <c r="A34" s="24" t="s">
        <v>68</v>
      </c>
      <c r="B34" s="24" t="s">
        <v>61</v>
      </c>
      <c r="C34" s="25" t="s">
        <v>23</v>
      </c>
      <c r="D34" s="26">
        <v>4500128</v>
      </c>
      <c r="E34" s="27" t="s">
        <v>74</v>
      </c>
      <c r="F34" s="28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3">
        <f>G34+H34+I34+J34+K34</f>
        <v>0</v>
      </c>
      <c r="M34" s="23">
        <f>F34-L34</f>
        <v>0</v>
      </c>
      <c r="N34" s="30">
        <v>0</v>
      </c>
      <c r="O34" s="8"/>
      <c r="P34" s="8"/>
    </row>
    <row r="35" spans="1:16" x14ac:dyDescent="0.25">
      <c r="A35" s="24" t="s">
        <v>68</v>
      </c>
      <c r="B35" s="24" t="s">
        <v>61</v>
      </c>
      <c r="C35" s="25" t="s">
        <v>23</v>
      </c>
      <c r="D35" s="26">
        <v>4500132</v>
      </c>
      <c r="E35" s="27" t="s">
        <v>75</v>
      </c>
      <c r="F35" s="28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3">
        <f>G35+H35+I35+J35+K35</f>
        <v>0</v>
      </c>
      <c r="M35" s="23">
        <f>F35-L35</f>
        <v>0</v>
      </c>
      <c r="N35" s="30">
        <v>0</v>
      </c>
      <c r="O35" s="8"/>
      <c r="P35" s="8"/>
    </row>
    <row r="36" spans="1:16" x14ac:dyDescent="0.25">
      <c r="A36" s="24" t="s">
        <v>68</v>
      </c>
      <c r="B36" s="24" t="s">
        <v>61</v>
      </c>
      <c r="C36" s="25" t="s">
        <v>23</v>
      </c>
      <c r="D36" s="26">
        <v>4500133</v>
      </c>
      <c r="E36" s="27" t="s">
        <v>76</v>
      </c>
      <c r="F36" s="28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3">
        <f>G36+H36+I36+J36+K36</f>
        <v>0</v>
      </c>
      <c r="M36" s="23">
        <f>F36-L36</f>
        <v>0</v>
      </c>
      <c r="N36" s="30">
        <v>0</v>
      </c>
      <c r="O36" s="8"/>
      <c r="P36" s="8"/>
    </row>
    <row r="37" spans="1:16" x14ac:dyDescent="0.25">
      <c r="A37" s="24" t="s">
        <v>68</v>
      </c>
      <c r="B37" s="24" t="s">
        <v>61</v>
      </c>
      <c r="C37" s="25" t="s">
        <v>23</v>
      </c>
      <c r="D37" s="26">
        <v>4500138</v>
      </c>
      <c r="E37" s="27" t="s">
        <v>77</v>
      </c>
      <c r="F37" s="28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3">
        <f>G37+H37+I37+J37+K37</f>
        <v>0</v>
      </c>
      <c r="M37" s="23">
        <f>F37-L37</f>
        <v>0</v>
      </c>
      <c r="N37" s="30">
        <v>0</v>
      </c>
      <c r="O37" s="8"/>
      <c r="P37" s="8"/>
    </row>
    <row r="38" spans="1:16" x14ac:dyDescent="0.25">
      <c r="A38" s="24" t="s">
        <v>68</v>
      </c>
      <c r="B38" s="24" t="s">
        <v>61</v>
      </c>
      <c r="C38" s="25" t="s">
        <v>23</v>
      </c>
      <c r="D38" s="26">
        <v>4500143</v>
      </c>
      <c r="E38" s="27" t="s">
        <v>78</v>
      </c>
      <c r="F38" s="28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3">
        <f>G38+H38+I38+J38+K38</f>
        <v>0</v>
      </c>
      <c r="M38" s="23">
        <f>F38-L38</f>
        <v>0</v>
      </c>
      <c r="N38" s="30">
        <v>0</v>
      </c>
      <c r="O38" s="8"/>
      <c r="P38" s="8"/>
    </row>
    <row r="39" spans="1:16" x14ac:dyDescent="0.25">
      <c r="A39" s="24" t="s">
        <v>68</v>
      </c>
      <c r="B39" s="24" t="s">
        <v>61</v>
      </c>
      <c r="C39" s="25" t="s">
        <v>23</v>
      </c>
      <c r="D39" s="26">
        <v>4500144</v>
      </c>
      <c r="E39" s="27" t="s">
        <v>79</v>
      </c>
      <c r="F39" s="28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3">
        <f>G39+H39+I39+J39+K39</f>
        <v>0</v>
      </c>
      <c r="M39" s="23">
        <f>F39-L39</f>
        <v>0</v>
      </c>
      <c r="N39" s="30">
        <v>0</v>
      </c>
      <c r="O39" s="8"/>
      <c r="P39" s="8"/>
    </row>
    <row r="40" spans="1:16" x14ac:dyDescent="0.25">
      <c r="A40" s="24" t="s">
        <v>68</v>
      </c>
      <c r="B40" s="24" t="s">
        <v>61</v>
      </c>
      <c r="C40" s="25" t="s">
        <v>23</v>
      </c>
      <c r="D40" s="26">
        <v>4500145</v>
      </c>
      <c r="E40" s="27" t="s">
        <v>80</v>
      </c>
      <c r="F40" s="28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3">
        <f>G40+H40+I40+J40+K40</f>
        <v>0</v>
      </c>
      <c r="M40" s="23">
        <f>F40-L40</f>
        <v>0</v>
      </c>
      <c r="N40" s="30">
        <v>0</v>
      </c>
      <c r="O40" s="8"/>
      <c r="P40" s="8"/>
    </row>
    <row r="41" spans="1:16" x14ac:dyDescent="0.25">
      <c r="A41" s="24" t="s">
        <v>68</v>
      </c>
      <c r="B41" s="24" t="s">
        <v>61</v>
      </c>
      <c r="C41" s="25" t="s">
        <v>23</v>
      </c>
      <c r="D41" s="26">
        <v>4500146</v>
      </c>
      <c r="E41" s="27" t="s">
        <v>81</v>
      </c>
      <c r="F41" s="28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3">
        <f>G41+H41+I41+J41+K41</f>
        <v>0</v>
      </c>
      <c r="M41" s="23">
        <f>F41-L41</f>
        <v>0</v>
      </c>
      <c r="N41" s="30">
        <v>0</v>
      </c>
      <c r="O41" s="8"/>
      <c r="P41" s="8"/>
    </row>
    <row r="42" spans="1:16" x14ac:dyDescent="0.25">
      <c r="A42" s="32" t="s">
        <v>68</v>
      </c>
      <c r="B42" s="24" t="s">
        <v>61</v>
      </c>
      <c r="C42" s="31" t="s">
        <v>82</v>
      </c>
      <c r="D42" s="26">
        <v>4500197</v>
      </c>
      <c r="E42" s="27" t="s">
        <v>83</v>
      </c>
      <c r="F42" s="28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3">
        <f>G42+H42+I42+J42+K42</f>
        <v>0</v>
      </c>
      <c r="M42" s="23">
        <f>F42-L42</f>
        <v>0</v>
      </c>
      <c r="N42" s="30">
        <v>0</v>
      </c>
      <c r="O42" s="8"/>
      <c r="P42" s="8"/>
    </row>
    <row r="43" spans="1:16" x14ac:dyDescent="0.25">
      <c r="A43" s="32" t="s">
        <v>68</v>
      </c>
      <c r="B43" s="24" t="s">
        <v>61</v>
      </c>
      <c r="C43" s="31" t="s">
        <v>84</v>
      </c>
      <c r="D43" s="26">
        <v>4500293</v>
      </c>
      <c r="E43" s="27" t="s">
        <v>85</v>
      </c>
      <c r="F43" s="28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3">
        <f>G43+H43+I43+J43+K43</f>
        <v>0</v>
      </c>
      <c r="M43" s="23">
        <f>F43-L43</f>
        <v>0</v>
      </c>
      <c r="N43" s="30">
        <v>0</v>
      </c>
      <c r="O43" s="8"/>
      <c r="P43" s="8"/>
    </row>
    <row r="44" spans="1:16" x14ac:dyDescent="0.25">
      <c r="A44" s="24" t="s">
        <v>86</v>
      </c>
      <c r="B44" s="24" t="s">
        <v>87</v>
      </c>
      <c r="C44" s="31" t="s">
        <v>88</v>
      </c>
      <c r="D44" s="26">
        <v>4500170</v>
      </c>
      <c r="E44" s="27" t="s">
        <v>89</v>
      </c>
      <c r="F44" s="28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3">
        <f>G44+H44+I44+J44+K44</f>
        <v>0</v>
      </c>
      <c r="M44" s="23">
        <f>F44-L44</f>
        <v>0</v>
      </c>
      <c r="N44" s="30">
        <v>0</v>
      </c>
      <c r="O44" s="8"/>
      <c r="P44" s="8"/>
    </row>
    <row r="45" spans="1:16" x14ac:dyDescent="0.25">
      <c r="A45" s="24" t="s">
        <v>90</v>
      </c>
      <c r="B45" s="24" t="s">
        <v>91</v>
      </c>
      <c r="C45" s="31" t="s">
        <v>92</v>
      </c>
      <c r="D45" s="26">
        <v>4500126</v>
      </c>
      <c r="E45" s="27" t="s">
        <v>93</v>
      </c>
      <c r="F45" s="28">
        <v>11422335.199999999</v>
      </c>
      <c r="G45" s="29">
        <v>4012938.85</v>
      </c>
      <c r="H45" s="29">
        <v>4625578.68</v>
      </c>
      <c r="I45" s="29">
        <v>60995.67</v>
      </c>
      <c r="J45" s="29">
        <v>2722822</v>
      </c>
      <c r="K45" s="29">
        <v>0</v>
      </c>
      <c r="L45" s="23">
        <f>G45+H45+I45+J45+K45</f>
        <v>11422335.199999999</v>
      </c>
      <c r="M45" s="23">
        <f>F45-L45</f>
        <v>0</v>
      </c>
      <c r="N45" s="30">
        <v>0</v>
      </c>
      <c r="O45" s="8"/>
      <c r="P45" s="8"/>
    </row>
    <row r="46" spans="1:16" x14ac:dyDescent="0.25">
      <c r="A46" s="24" t="s">
        <v>90</v>
      </c>
      <c r="B46" s="24" t="s">
        <v>91</v>
      </c>
      <c r="C46" s="25" t="s">
        <v>23</v>
      </c>
      <c r="D46" s="26">
        <v>4500127</v>
      </c>
      <c r="E46" s="27" t="s">
        <v>94</v>
      </c>
      <c r="F46" s="28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3">
        <f>G46+H46+I46+J46+K46</f>
        <v>0</v>
      </c>
      <c r="M46" s="23">
        <f>F46-L46</f>
        <v>0</v>
      </c>
      <c r="N46" s="30">
        <v>0</v>
      </c>
      <c r="O46" s="8"/>
      <c r="P46" s="8"/>
    </row>
    <row r="47" spans="1:16" x14ac:dyDescent="0.25">
      <c r="A47" s="24" t="s">
        <v>90</v>
      </c>
      <c r="B47" s="24" t="s">
        <v>91</v>
      </c>
      <c r="C47" s="31" t="s">
        <v>95</v>
      </c>
      <c r="D47" s="26">
        <v>4500129</v>
      </c>
      <c r="E47" s="27" t="s">
        <v>96</v>
      </c>
      <c r="F47" s="28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3">
        <f>G47+H47+I47+J47+K47</f>
        <v>0</v>
      </c>
      <c r="M47" s="23">
        <f>F47-L47</f>
        <v>0</v>
      </c>
      <c r="N47" s="30">
        <v>0</v>
      </c>
      <c r="O47" s="8"/>
      <c r="P47" s="8"/>
    </row>
    <row r="48" spans="1:16" x14ac:dyDescent="0.25">
      <c r="A48" s="32" t="s">
        <v>90</v>
      </c>
      <c r="B48" s="24" t="s">
        <v>91</v>
      </c>
      <c r="C48" s="31" t="s">
        <v>97</v>
      </c>
      <c r="D48" s="26">
        <v>4500176</v>
      </c>
      <c r="E48" s="27" t="s">
        <v>98</v>
      </c>
      <c r="F48" s="28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3">
        <f>G48+H48+I48+J48+K48</f>
        <v>0</v>
      </c>
      <c r="M48" s="23">
        <f>F48-L48</f>
        <v>0</v>
      </c>
      <c r="N48" s="30">
        <v>0</v>
      </c>
      <c r="O48" s="8"/>
      <c r="P48" s="8"/>
    </row>
    <row r="49" spans="1:16" x14ac:dyDescent="0.25">
      <c r="A49" s="32" t="s">
        <v>90</v>
      </c>
      <c r="B49" s="24" t="s">
        <v>91</v>
      </c>
      <c r="C49" s="31" t="s">
        <v>99</v>
      </c>
      <c r="D49" s="26">
        <v>4500199</v>
      </c>
      <c r="E49" s="27" t="s">
        <v>100</v>
      </c>
      <c r="F49" s="28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3">
        <f>G49+H49+I49+J49+K49</f>
        <v>0</v>
      </c>
      <c r="M49" s="23">
        <f>F49-L49</f>
        <v>0</v>
      </c>
      <c r="N49" s="30">
        <v>0</v>
      </c>
      <c r="O49" s="8"/>
      <c r="P49" s="8"/>
    </row>
    <row r="50" spans="1:16" x14ac:dyDescent="0.25">
      <c r="A50" s="20" t="s">
        <v>101</v>
      </c>
      <c r="B50" s="20" t="s">
        <v>102</v>
      </c>
      <c r="C50" s="21" t="s">
        <v>2</v>
      </c>
      <c r="D50" s="22" t="s">
        <v>2</v>
      </c>
      <c r="E50" s="22" t="s">
        <v>2</v>
      </c>
      <c r="F50" s="23">
        <f>F83+F82+F81+F80+F79+F78+F70+F77+F76+F75+F74+F73+F72+F71+F69+F68+F67+F66+F65+F64+F63+F62+F61+F60+F59+F58+F57+F56+F55+F54+F53+F52+F51</f>
        <v>4688457.8900000006</v>
      </c>
      <c r="G50" s="23">
        <f>G83+G82+G81+G80+G79+G78+G70+G77+G76+G75+G74+G73+G72+G71+G69+G68+G67+G66+G65+G64+G63+G62+G61+G60+G59+G58+G57+G56+G55+G54+G53+G52+G51</f>
        <v>14173.65</v>
      </c>
      <c r="H50" s="23">
        <f>H83+H82+H81+H80+H79+H78+H70+H77+H76+H75+H74+H73+H72+H71+H69+H68+H67+H66+H65+H64+H63+H62+H61+H60+H59+H58+H57+H56+H55+H54+H53+H52+H51</f>
        <v>4498270.67</v>
      </c>
      <c r="I50" s="23">
        <f>I83+I82+I81+I80+I79+I78+I70+I77+I76+I75+I74+I73+I72+I71+I69+I68+I67+I66+I65+I64+I63+I62+I61+I60+I59+I58+I57+I56+I55+I54+I53+I52+I51</f>
        <v>0</v>
      </c>
      <c r="J50" s="23">
        <f>J83+J82+J81+J80+J79+J78+J70+J77+J76+J75+J74+J73+J72+J71+J69+J68+J67+J66+J65+J64+J63+J62+J61+J60+J59+J58+J57+J56+J55+J54+J53+J52+J51</f>
        <v>176013.57</v>
      </c>
      <c r="K50" s="23">
        <f>K83+K82+K81+K80+K79+K78+K70+K77+K76+K75+K74+K73+K72+K71+K69+K68+K67+K66+K65+K64+K63+K62+K61+K60+K59+K58+K57+K56+K55+K54+K53+K52+K51</f>
        <v>0</v>
      </c>
      <c r="L50" s="23">
        <f>G50+H50+I50+J50+K50</f>
        <v>4688457.8900000006</v>
      </c>
      <c r="M50" s="23">
        <f>M83+M82+M81+M80+M79+M78+M70+M77+M76+M75+M74+M73+M72+M71+M69+M68+M67+M66+M65+M64+M63+M62+M61+M60+M59+M58+M57+M56+M55+M54+M53+M52+M51</f>
        <v>0</v>
      </c>
      <c r="N50" s="23">
        <f>N83+N82+N81+N80+N79+N78+N70+N77+N76+N75+N74+N73+N72+N71+N69+N68+N67+N66+N65+N64+N63+N62+N61+N60+N59+N58+N57+N56+N55+N54+N53+N52+N51</f>
        <v>0</v>
      </c>
      <c r="O50" s="6"/>
      <c r="P50" s="6"/>
    </row>
    <row r="51" spans="1:16" x14ac:dyDescent="0.25">
      <c r="A51" s="24" t="s">
        <v>103</v>
      </c>
      <c r="B51" s="24" t="s">
        <v>104</v>
      </c>
      <c r="C51" s="25" t="s">
        <v>23</v>
      </c>
      <c r="D51" s="27">
        <v>4500160</v>
      </c>
      <c r="E51" s="27" t="s">
        <v>105</v>
      </c>
      <c r="F51" s="28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3">
        <f>G51+H51+I51+J51+K51</f>
        <v>0</v>
      </c>
      <c r="M51" s="23">
        <f>F51-L51</f>
        <v>0</v>
      </c>
      <c r="N51" s="30">
        <v>0</v>
      </c>
      <c r="O51" s="8"/>
      <c r="P51" s="8"/>
    </row>
    <row r="52" spans="1:16" x14ac:dyDescent="0.25">
      <c r="A52" s="24" t="s">
        <v>103</v>
      </c>
      <c r="B52" s="24" t="s">
        <v>104</v>
      </c>
      <c r="C52" s="31" t="s">
        <v>106</v>
      </c>
      <c r="D52" s="27">
        <v>4500168</v>
      </c>
      <c r="E52" s="27" t="s">
        <v>107</v>
      </c>
      <c r="F52" s="28">
        <v>57718.91</v>
      </c>
      <c r="G52" s="29">
        <v>0</v>
      </c>
      <c r="H52" s="29">
        <v>0</v>
      </c>
      <c r="I52" s="29">
        <v>0</v>
      </c>
      <c r="J52" s="29">
        <v>57718.91</v>
      </c>
      <c r="K52" s="29">
        <v>0</v>
      </c>
      <c r="L52" s="23">
        <f>G52+H52+I52+J52+K52</f>
        <v>57718.91</v>
      </c>
      <c r="M52" s="23">
        <f>F52-L52</f>
        <v>0</v>
      </c>
      <c r="N52" s="30">
        <v>0</v>
      </c>
      <c r="O52" s="8"/>
      <c r="P52" s="8"/>
    </row>
    <row r="53" spans="1:16" x14ac:dyDescent="0.25">
      <c r="A53" s="24" t="s">
        <v>103</v>
      </c>
      <c r="B53" s="24" t="s">
        <v>104</v>
      </c>
      <c r="C53" s="31" t="s">
        <v>108</v>
      </c>
      <c r="D53" s="27">
        <v>4500172</v>
      </c>
      <c r="E53" s="27" t="s">
        <v>109</v>
      </c>
      <c r="F53" s="28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3">
        <f>G53+H53+I53+J53+K53</f>
        <v>0</v>
      </c>
      <c r="M53" s="23">
        <f>F53-L53</f>
        <v>0</v>
      </c>
      <c r="N53" s="30">
        <v>0</v>
      </c>
      <c r="O53" s="8"/>
      <c r="P53" s="8"/>
    </row>
    <row r="54" spans="1:16" x14ac:dyDescent="0.25">
      <c r="A54" s="24" t="s">
        <v>110</v>
      </c>
      <c r="B54" s="24" t="s">
        <v>111</v>
      </c>
      <c r="C54" s="25" t="s">
        <v>23</v>
      </c>
      <c r="D54" s="27">
        <v>4500148</v>
      </c>
      <c r="E54" s="27" t="s">
        <v>112</v>
      </c>
      <c r="F54" s="28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3">
        <f>G54+H54+I54+J54+K54</f>
        <v>0</v>
      </c>
      <c r="M54" s="23">
        <f>F54-L54</f>
        <v>0</v>
      </c>
      <c r="N54" s="30">
        <v>0</v>
      </c>
      <c r="O54" s="8"/>
      <c r="P54" s="8"/>
    </row>
    <row r="55" spans="1:16" x14ac:dyDescent="0.25">
      <c r="A55" s="24" t="s">
        <v>110</v>
      </c>
      <c r="B55" s="24" t="s">
        <v>111</v>
      </c>
      <c r="C55" s="31" t="s">
        <v>113</v>
      </c>
      <c r="D55" s="27">
        <v>4500150</v>
      </c>
      <c r="E55" s="27" t="s">
        <v>114</v>
      </c>
      <c r="F55" s="28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3">
        <f>G55+H55+I55+J55+K55</f>
        <v>0</v>
      </c>
      <c r="M55" s="23">
        <f>F55-L55</f>
        <v>0</v>
      </c>
      <c r="N55" s="30">
        <v>0</v>
      </c>
      <c r="O55" s="8"/>
      <c r="P55" s="8"/>
    </row>
    <row r="56" spans="1:16" x14ac:dyDescent="0.25">
      <c r="A56" s="24" t="s">
        <v>115</v>
      </c>
      <c r="B56" s="24" t="s">
        <v>116</v>
      </c>
      <c r="C56" s="31" t="s">
        <v>117</v>
      </c>
      <c r="D56" s="27">
        <v>4500147</v>
      </c>
      <c r="E56" s="27" t="s">
        <v>118</v>
      </c>
      <c r="F56" s="28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3">
        <f>G56+H56+I56+J56+K56</f>
        <v>0</v>
      </c>
      <c r="M56" s="23">
        <f>F56-L56</f>
        <v>0</v>
      </c>
      <c r="N56" s="30">
        <v>0</v>
      </c>
      <c r="O56" s="8"/>
      <c r="P56" s="8"/>
    </row>
    <row r="57" spans="1:16" x14ac:dyDescent="0.25">
      <c r="A57" s="24" t="s">
        <v>119</v>
      </c>
      <c r="B57" s="24" t="s">
        <v>120</v>
      </c>
      <c r="C57" s="25" t="s">
        <v>23</v>
      </c>
      <c r="D57" s="27">
        <v>4500141</v>
      </c>
      <c r="E57" s="27" t="s">
        <v>121</v>
      </c>
      <c r="F57" s="28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3">
        <f>G57+H57+I57+J57+K57</f>
        <v>0</v>
      </c>
      <c r="M57" s="23">
        <f>F57-L57</f>
        <v>0</v>
      </c>
      <c r="N57" s="30">
        <v>0</v>
      </c>
      <c r="O57" s="8"/>
      <c r="P57" s="8"/>
    </row>
    <row r="58" spans="1:16" x14ac:dyDescent="0.25">
      <c r="A58" s="24" t="s">
        <v>119</v>
      </c>
      <c r="B58" s="24" t="s">
        <v>120</v>
      </c>
      <c r="C58" s="25" t="s">
        <v>23</v>
      </c>
      <c r="D58" s="27">
        <v>4500142</v>
      </c>
      <c r="E58" s="27" t="s">
        <v>122</v>
      </c>
      <c r="F58" s="28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3">
        <f>G58+H58+I58+J58+K58</f>
        <v>0</v>
      </c>
      <c r="M58" s="23">
        <f>F58-L58</f>
        <v>0</v>
      </c>
      <c r="N58" s="30">
        <v>0</v>
      </c>
      <c r="O58" s="8"/>
      <c r="P58" s="8"/>
    </row>
    <row r="59" spans="1:16" x14ac:dyDescent="0.25">
      <c r="A59" s="24" t="s">
        <v>115</v>
      </c>
      <c r="B59" s="24" t="s">
        <v>116</v>
      </c>
      <c r="C59" s="31" t="s">
        <v>123</v>
      </c>
      <c r="D59" s="27">
        <v>4500165</v>
      </c>
      <c r="E59" s="27" t="s">
        <v>124</v>
      </c>
      <c r="F59" s="28">
        <v>1198866.8999999999</v>
      </c>
      <c r="G59" s="29">
        <v>0</v>
      </c>
      <c r="H59" s="29">
        <v>1198866.8999999999</v>
      </c>
      <c r="I59" s="29">
        <v>0</v>
      </c>
      <c r="J59" s="29">
        <v>0</v>
      </c>
      <c r="K59" s="29">
        <v>0</v>
      </c>
      <c r="L59" s="23">
        <f>G59+H59+I59+J59+K59</f>
        <v>1198866.8999999999</v>
      </c>
      <c r="M59" s="23">
        <f>F59-L59</f>
        <v>0</v>
      </c>
      <c r="N59" s="30">
        <v>0</v>
      </c>
      <c r="O59" s="8"/>
      <c r="P59" s="8"/>
    </row>
    <row r="60" spans="1:16" x14ac:dyDescent="0.25">
      <c r="A60" s="24" t="s">
        <v>119</v>
      </c>
      <c r="B60" s="24" t="s">
        <v>120</v>
      </c>
      <c r="C60" s="25" t="s">
        <v>23</v>
      </c>
      <c r="D60" s="27">
        <v>4500167</v>
      </c>
      <c r="E60" s="27" t="s">
        <v>125</v>
      </c>
      <c r="F60" s="28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3">
        <f>G60+H60+I60+J60+K60</f>
        <v>0</v>
      </c>
      <c r="M60" s="23">
        <f>F60-L60</f>
        <v>0</v>
      </c>
      <c r="N60" s="30">
        <v>0</v>
      </c>
      <c r="O60" s="8"/>
      <c r="P60" s="8"/>
    </row>
    <row r="61" spans="1:16" x14ac:dyDescent="0.25">
      <c r="A61" s="32" t="s">
        <v>119</v>
      </c>
      <c r="B61" s="24" t="s">
        <v>120</v>
      </c>
      <c r="C61" s="31" t="s">
        <v>126</v>
      </c>
      <c r="D61" s="27">
        <v>4500180</v>
      </c>
      <c r="E61" s="27" t="s">
        <v>127</v>
      </c>
      <c r="F61" s="28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3">
        <f>G61+H61+I61+J61+K61</f>
        <v>0</v>
      </c>
      <c r="M61" s="23">
        <f>F61-L61</f>
        <v>0</v>
      </c>
      <c r="N61" s="30">
        <v>0</v>
      </c>
      <c r="O61" s="8"/>
      <c r="P61" s="8"/>
    </row>
    <row r="62" spans="1:16" x14ac:dyDescent="0.25">
      <c r="A62" s="32" t="s">
        <v>119</v>
      </c>
      <c r="B62" s="24" t="s">
        <v>120</v>
      </c>
      <c r="C62" s="31" t="s">
        <v>128</v>
      </c>
      <c r="D62" s="27">
        <v>4500181</v>
      </c>
      <c r="E62" s="27" t="s">
        <v>129</v>
      </c>
      <c r="F62" s="28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3">
        <f>G62+H62+I62+J62+K62</f>
        <v>0</v>
      </c>
      <c r="M62" s="23">
        <f>F62-L62</f>
        <v>0</v>
      </c>
      <c r="N62" s="30">
        <v>0</v>
      </c>
      <c r="O62" s="8"/>
      <c r="P62" s="8"/>
    </row>
    <row r="63" spans="1:16" x14ac:dyDescent="0.25">
      <c r="A63" s="24" t="s">
        <v>130</v>
      </c>
      <c r="B63" s="24" t="s">
        <v>131</v>
      </c>
      <c r="C63" s="31" t="s">
        <v>132</v>
      </c>
      <c r="D63" s="27">
        <v>4500151</v>
      </c>
      <c r="E63" s="27" t="s">
        <v>133</v>
      </c>
      <c r="F63" s="28">
        <v>14173.65</v>
      </c>
      <c r="G63" s="29">
        <v>14173.65</v>
      </c>
      <c r="H63" s="29">
        <v>0</v>
      </c>
      <c r="I63" s="29">
        <v>0</v>
      </c>
      <c r="J63" s="29">
        <v>0</v>
      </c>
      <c r="K63" s="29">
        <v>0</v>
      </c>
      <c r="L63" s="23">
        <f>G63+H63+I63+J63+K63</f>
        <v>14173.65</v>
      </c>
      <c r="M63" s="23">
        <f>F63-L63</f>
        <v>0</v>
      </c>
      <c r="N63" s="30">
        <v>0</v>
      </c>
      <c r="O63" s="8"/>
      <c r="P63" s="8"/>
    </row>
    <row r="64" spans="1:16" x14ac:dyDescent="0.25">
      <c r="A64" s="24" t="s">
        <v>130</v>
      </c>
      <c r="B64" s="24" t="s">
        <v>131</v>
      </c>
      <c r="C64" s="31" t="s">
        <v>134</v>
      </c>
      <c r="D64" s="27">
        <v>4500152</v>
      </c>
      <c r="E64" s="27" t="s">
        <v>135</v>
      </c>
      <c r="F64" s="28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3">
        <f>G64+H64+I64+J64+K64</f>
        <v>0</v>
      </c>
      <c r="M64" s="23">
        <f>F64-L64</f>
        <v>0</v>
      </c>
      <c r="N64" s="30">
        <v>0</v>
      </c>
      <c r="O64" s="8"/>
      <c r="P64" s="8"/>
    </row>
    <row r="65" spans="1:16" x14ac:dyDescent="0.25">
      <c r="A65" s="24" t="s">
        <v>130</v>
      </c>
      <c r="B65" s="24" t="s">
        <v>131</v>
      </c>
      <c r="C65" s="31" t="s">
        <v>136</v>
      </c>
      <c r="D65" s="27">
        <v>4500153</v>
      </c>
      <c r="E65" s="27" t="s">
        <v>137</v>
      </c>
      <c r="F65" s="28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3">
        <f>G65+H65+I65+J65+K65</f>
        <v>0</v>
      </c>
      <c r="M65" s="23">
        <f>F65-L65</f>
        <v>0</v>
      </c>
      <c r="N65" s="30">
        <v>0</v>
      </c>
      <c r="O65" s="8"/>
      <c r="P65" s="8"/>
    </row>
    <row r="66" spans="1:16" x14ac:dyDescent="0.25">
      <c r="A66" s="32" t="s">
        <v>138</v>
      </c>
      <c r="B66" s="24" t="s">
        <v>139</v>
      </c>
      <c r="C66" s="31" t="s">
        <v>140</v>
      </c>
      <c r="D66" s="27">
        <v>4500182</v>
      </c>
      <c r="E66" s="27" t="s">
        <v>141</v>
      </c>
      <c r="F66" s="28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3">
        <f>G66+H66+I66+J66+K66</f>
        <v>0</v>
      </c>
      <c r="M66" s="23">
        <f>F66-L66</f>
        <v>0</v>
      </c>
      <c r="N66" s="30">
        <v>0</v>
      </c>
      <c r="O66" s="8"/>
      <c r="P66" s="8"/>
    </row>
    <row r="67" spans="1:16" x14ac:dyDescent="0.25">
      <c r="A67" s="24" t="s">
        <v>130</v>
      </c>
      <c r="B67" s="24" t="s">
        <v>131</v>
      </c>
      <c r="C67" s="25" t="s">
        <v>23</v>
      </c>
      <c r="D67" s="27">
        <v>4500154</v>
      </c>
      <c r="E67" s="27" t="s">
        <v>142</v>
      </c>
      <c r="F67" s="28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3">
        <f>G67+H67+I67+J67+K67</f>
        <v>0</v>
      </c>
      <c r="M67" s="23">
        <f>F67-L67</f>
        <v>0</v>
      </c>
      <c r="N67" s="30">
        <v>0</v>
      </c>
      <c r="O67" s="8"/>
      <c r="P67" s="8"/>
    </row>
    <row r="68" spans="1:16" x14ac:dyDescent="0.25">
      <c r="A68" s="24" t="s">
        <v>143</v>
      </c>
      <c r="B68" s="24" t="s">
        <v>144</v>
      </c>
      <c r="C68" s="31" t="s">
        <v>145</v>
      </c>
      <c r="D68" s="27">
        <v>4500159</v>
      </c>
      <c r="E68" s="27" t="s">
        <v>146</v>
      </c>
      <c r="F68" s="28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3">
        <f>G68+H68+I68+J68+K68</f>
        <v>0</v>
      </c>
      <c r="M68" s="23">
        <f>F68-L68</f>
        <v>0</v>
      </c>
      <c r="N68" s="30">
        <v>0</v>
      </c>
      <c r="O68" s="8"/>
      <c r="P68" s="8"/>
    </row>
    <row r="69" spans="1:16" x14ac:dyDescent="0.25">
      <c r="A69" s="24" t="s">
        <v>143</v>
      </c>
      <c r="B69" s="24" t="s">
        <v>144</v>
      </c>
      <c r="C69" s="31" t="s">
        <v>147</v>
      </c>
      <c r="D69" s="27">
        <v>4500169</v>
      </c>
      <c r="E69" s="27" t="s">
        <v>148</v>
      </c>
      <c r="F69" s="28">
        <v>450652.41</v>
      </c>
      <c r="G69" s="29">
        <v>0</v>
      </c>
      <c r="H69" s="29">
        <v>450652.41</v>
      </c>
      <c r="I69" s="29">
        <v>0</v>
      </c>
      <c r="J69" s="29">
        <v>0</v>
      </c>
      <c r="K69" s="29">
        <v>0</v>
      </c>
      <c r="L69" s="23">
        <f>G69+H69+I69+J69+K69</f>
        <v>450652.41</v>
      </c>
      <c r="M69" s="23">
        <f>F69-L69</f>
        <v>0</v>
      </c>
      <c r="N69" s="30">
        <v>0</v>
      </c>
      <c r="O69" s="8"/>
      <c r="P69" s="8"/>
    </row>
    <row r="70" spans="1:16" x14ac:dyDescent="0.25">
      <c r="A70" s="32" t="s">
        <v>143</v>
      </c>
      <c r="B70" s="24" t="s">
        <v>144</v>
      </c>
      <c r="C70" s="31" t="s">
        <v>149</v>
      </c>
      <c r="D70" s="27">
        <v>4500174</v>
      </c>
      <c r="E70" s="27" t="s">
        <v>150</v>
      </c>
      <c r="F70" s="28">
        <v>2928751.36</v>
      </c>
      <c r="G70" s="29">
        <v>0</v>
      </c>
      <c r="H70" s="29">
        <v>2848751.36</v>
      </c>
      <c r="I70" s="29">
        <v>0</v>
      </c>
      <c r="J70" s="29">
        <v>80000</v>
      </c>
      <c r="K70" s="29">
        <v>0</v>
      </c>
      <c r="L70" s="23">
        <f>G70+H70+I70+J70+K70</f>
        <v>2928751.36</v>
      </c>
      <c r="M70" s="23">
        <f>F70-L70</f>
        <v>0</v>
      </c>
      <c r="N70" s="30">
        <v>0</v>
      </c>
      <c r="O70" s="8"/>
      <c r="P70" s="8"/>
    </row>
    <row r="71" spans="1:16" x14ac:dyDescent="0.25">
      <c r="A71" s="24" t="s">
        <v>151</v>
      </c>
      <c r="B71" s="24" t="s">
        <v>152</v>
      </c>
      <c r="C71" s="25" t="s">
        <v>23</v>
      </c>
      <c r="D71" s="27">
        <v>4500105</v>
      </c>
      <c r="E71" s="27" t="s">
        <v>153</v>
      </c>
      <c r="F71" s="28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3">
        <f>G71+H71+I71+J71+K71</f>
        <v>0</v>
      </c>
      <c r="M71" s="23">
        <f>F71-L71</f>
        <v>0</v>
      </c>
      <c r="N71" s="30">
        <v>0</v>
      </c>
      <c r="O71" s="8"/>
      <c r="P71" s="8"/>
    </row>
    <row r="72" spans="1:16" x14ac:dyDescent="0.25">
      <c r="A72" s="24" t="s">
        <v>151</v>
      </c>
      <c r="B72" s="24" t="s">
        <v>152</v>
      </c>
      <c r="C72" s="31" t="s">
        <v>154</v>
      </c>
      <c r="D72" s="27">
        <v>4500106</v>
      </c>
      <c r="E72" s="27" t="s">
        <v>155</v>
      </c>
      <c r="F72" s="28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3">
        <f>G72+H72+I72+J72+K72</f>
        <v>0</v>
      </c>
      <c r="M72" s="23">
        <f>F72-L72</f>
        <v>0</v>
      </c>
      <c r="N72" s="30">
        <v>0</v>
      </c>
      <c r="O72" s="8"/>
      <c r="P72" s="8"/>
    </row>
    <row r="73" spans="1:16" x14ac:dyDescent="0.25">
      <c r="A73" s="24" t="s">
        <v>151</v>
      </c>
      <c r="B73" s="24" t="s">
        <v>152</v>
      </c>
      <c r="C73" s="31" t="s">
        <v>156</v>
      </c>
      <c r="D73" s="27">
        <v>4500107</v>
      </c>
      <c r="E73" s="27" t="s">
        <v>157</v>
      </c>
      <c r="F73" s="28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3">
        <f>G73+H73+I73+J73+K73</f>
        <v>0</v>
      </c>
      <c r="M73" s="23">
        <f>F73-L73</f>
        <v>0</v>
      </c>
      <c r="N73" s="30">
        <v>0</v>
      </c>
      <c r="O73" s="8"/>
      <c r="P73" s="8"/>
    </row>
    <row r="74" spans="1:16" x14ac:dyDescent="0.25">
      <c r="A74" s="24" t="s">
        <v>151</v>
      </c>
      <c r="B74" s="24" t="s">
        <v>152</v>
      </c>
      <c r="C74" s="25" t="s">
        <v>23</v>
      </c>
      <c r="D74" s="27">
        <v>4500108</v>
      </c>
      <c r="E74" s="27" t="s">
        <v>158</v>
      </c>
      <c r="F74" s="28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3">
        <f>G74+H74+I74+J74+K74</f>
        <v>0</v>
      </c>
      <c r="M74" s="23">
        <f>F74-L74</f>
        <v>0</v>
      </c>
      <c r="N74" s="30">
        <v>0</v>
      </c>
      <c r="O74" s="8"/>
      <c r="P74" s="8"/>
    </row>
    <row r="75" spans="1:16" x14ac:dyDescent="0.25">
      <c r="A75" s="24" t="s">
        <v>151</v>
      </c>
      <c r="B75" s="24" t="s">
        <v>152</v>
      </c>
      <c r="C75" s="25" t="s">
        <v>23</v>
      </c>
      <c r="D75" s="27">
        <v>4500109</v>
      </c>
      <c r="E75" s="27" t="s">
        <v>159</v>
      </c>
      <c r="F75" s="28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3">
        <f>G75+H75+I75+J75+K75</f>
        <v>0</v>
      </c>
      <c r="M75" s="23">
        <f>F75-L75</f>
        <v>0</v>
      </c>
      <c r="N75" s="30">
        <v>0</v>
      </c>
      <c r="O75" s="8"/>
      <c r="P75" s="8"/>
    </row>
    <row r="76" spans="1:16" x14ac:dyDescent="0.25">
      <c r="A76" s="24" t="s">
        <v>151</v>
      </c>
      <c r="B76" s="24" t="s">
        <v>152</v>
      </c>
      <c r="C76" s="31" t="s">
        <v>160</v>
      </c>
      <c r="D76" s="27">
        <v>4500155</v>
      </c>
      <c r="E76" s="27" t="s">
        <v>161</v>
      </c>
      <c r="F76" s="28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3">
        <f>G76+H76+I76+J76+K76</f>
        <v>0</v>
      </c>
      <c r="M76" s="23">
        <f>F76-L76</f>
        <v>0</v>
      </c>
      <c r="N76" s="30">
        <v>0</v>
      </c>
      <c r="O76" s="8"/>
      <c r="P76" s="8"/>
    </row>
    <row r="77" spans="1:16" x14ac:dyDescent="0.25">
      <c r="A77" s="24" t="s">
        <v>151</v>
      </c>
      <c r="B77" s="24" t="s">
        <v>152</v>
      </c>
      <c r="C77" s="25" t="s">
        <v>23</v>
      </c>
      <c r="D77" s="27">
        <v>4500166</v>
      </c>
      <c r="E77" s="27" t="s">
        <v>162</v>
      </c>
      <c r="F77" s="28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3">
        <f>G77+H77+I77+J77+K77</f>
        <v>0</v>
      </c>
      <c r="M77" s="23">
        <f>F77-L77</f>
        <v>0</v>
      </c>
      <c r="N77" s="30">
        <v>0</v>
      </c>
      <c r="O77" s="8"/>
      <c r="P77" s="8"/>
    </row>
    <row r="78" spans="1:16" x14ac:dyDescent="0.25">
      <c r="A78" s="32" t="s">
        <v>151</v>
      </c>
      <c r="B78" s="24" t="s">
        <v>152</v>
      </c>
      <c r="C78" s="31" t="s">
        <v>163</v>
      </c>
      <c r="D78" s="27">
        <v>4500116</v>
      </c>
      <c r="E78" s="27" t="s">
        <v>164</v>
      </c>
      <c r="F78" s="28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3">
        <f>G78+H78+I78+J78+K78</f>
        <v>0</v>
      </c>
      <c r="M78" s="23">
        <f>F78-L78</f>
        <v>0</v>
      </c>
      <c r="N78" s="30">
        <v>0</v>
      </c>
      <c r="O78" s="8"/>
      <c r="P78" s="8"/>
    </row>
    <row r="79" spans="1:16" x14ac:dyDescent="0.25">
      <c r="A79" s="32" t="s">
        <v>151</v>
      </c>
      <c r="B79" s="24" t="s">
        <v>152</v>
      </c>
      <c r="C79" s="31" t="s">
        <v>165</v>
      </c>
      <c r="D79" s="27">
        <v>4500117</v>
      </c>
      <c r="E79" s="27" t="s">
        <v>166</v>
      </c>
      <c r="F79" s="28">
        <v>10437.81</v>
      </c>
      <c r="G79" s="29">
        <v>0</v>
      </c>
      <c r="H79" s="29">
        <v>0</v>
      </c>
      <c r="I79" s="29">
        <v>0</v>
      </c>
      <c r="J79" s="29">
        <v>10437.81</v>
      </c>
      <c r="K79" s="29">
        <v>0</v>
      </c>
      <c r="L79" s="23">
        <f>G79+H79+I79+J79+K79</f>
        <v>10437.81</v>
      </c>
      <c r="M79" s="23">
        <f>F79-L79</f>
        <v>0</v>
      </c>
      <c r="N79" s="30">
        <v>0</v>
      </c>
      <c r="O79" s="8"/>
      <c r="P79" s="8"/>
    </row>
    <row r="80" spans="1:16" x14ac:dyDescent="0.25">
      <c r="A80" s="32" t="s">
        <v>151</v>
      </c>
      <c r="B80" s="24" t="s">
        <v>152</v>
      </c>
      <c r="C80" s="31" t="s">
        <v>167</v>
      </c>
      <c r="D80" s="27">
        <v>4500118</v>
      </c>
      <c r="E80" s="27" t="s">
        <v>168</v>
      </c>
      <c r="F80" s="28">
        <v>27856.85</v>
      </c>
      <c r="G80" s="29">
        <v>0</v>
      </c>
      <c r="H80" s="29">
        <v>0</v>
      </c>
      <c r="I80" s="29">
        <v>0</v>
      </c>
      <c r="J80" s="29">
        <v>27856.85</v>
      </c>
      <c r="K80" s="29">
        <v>0</v>
      </c>
      <c r="L80" s="23">
        <f>G80+H80+I80+J80+K80</f>
        <v>27856.85</v>
      </c>
      <c r="M80" s="23">
        <f>F80-L80</f>
        <v>0</v>
      </c>
      <c r="N80" s="30">
        <v>0</v>
      </c>
      <c r="O80" s="8"/>
      <c r="P80" s="8"/>
    </row>
    <row r="81" spans="1:16" x14ac:dyDescent="0.25">
      <c r="A81" s="24" t="s">
        <v>169</v>
      </c>
      <c r="B81" s="24" t="s">
        <v>170</v>
      </c>
      <c r="C81" s="31" t="s">
        <v>171</v>
      </c>
      <c r="D81" s="27">
        <v>4500121</v>
      </c>
      <c r="E81" s="27" t="s">
        <v>172</v>
      </c>
      <c r="F81" s="28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3">
        <f>G81+H81+I81+J81+K81</f>
        <v>0</v>
      </c>
      <c r="M81" s="23">
        <f>F81-L81</f>
        <v>0</v>
      </c>
      <c r="N81" s="30">
        <v>0</v>
      </c>
      <c r="O81" s="8"/>
      <c r="P81" s="8"/>
    </row>
    <row r="82" spans="1:16" x14ac:dyDescent="0.25">
      <c r="A82" s="24" t="s">
        <v>173</v>
      </c>
      <c r="B82" s="24" t="s">
        <v>174</v>
      </c>
      <c r="C82" s="31" t="s">
        <v>175</v>
      </c>
      <c r="D82" s="27">
        <v>4500173</v>
      </c>
      <c r="E82" s="27" t="s">
        <v>176</v>
      </c>
      <c r="F82" s="28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3">
        <f>G82+H82+I82+J82+K82</f>
        <v>0</v>
      </c>
      <c r="M82" s="23">
        <f>F82-L82</f>
        <v>0</v>
      </c>
      <c r="N82" s="30">
        <v>0</v>
      </c>
      <c r="O82" s="8"/>
      <c r="P82" s="8"/>
    </row>
    <row r="83" spans="1:16" x14ac:dyDescent="0.25">
      <c r="A83" s="32" t="s">
        <v>173</v>
      </c>
      <c r="B83" s="24" t="s">
        <v>174</v>
      </c>
      <c r="C83" s="31" t="s">
        <v>177</v>
      </c>
      <c r="D83" s="27">
        <v>4500183</v>
      </c>
      <c r="E83" s="27" t="s">
        <v>178</v>
      </c>
      <c r="F83" s="28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3">
        <f>G83+H83+I83+J83+K83</f>
        <v>0</v>
      </c>
      <c r="M83" s="23">
        <f>F83-L83</f>
        <v>0</v>
      </c>
      <c r="N83" s="30">
        <v>0</v>
      </c>
      <c r="O83" s="8"/>
      <c r="P83" s="8"/>
    </row>
    <row r="84" spans="1:16" x14ac:dyDescent="0.25">
      <c r="A84" s="20" t="s">
        <v>179</v>
      </c>
      <c r="B84" s="20" t="s">
        <v>180</v>
      </c>
      <c r="C84" s="21" t="s">
        <v>2</v>
      </c>
      <c r="D84" s="13" t="s">
        <v>2</v>
      </c>
      <c r="E84" s="13" t="s">
        <v>2</v>
      </c>
      <c r="F84" s="23">
        <f>F91+F90+F89+F88+F87+F86+F85</f>
        <v>39487.31</v>
      </c>
      <c r="G84" s="23">
        <f>G91+G90+G89+G88+G87+G86+G85</f>
        <v>0</v>
      </c>
      <c r="H84" s="23">
        <f>H91+H90+H89+H88+H87+H86+H85</f>
        <v>0</v>
      </c>
      <c r="I84" s="23">
        <f>I91+I90+I89+I88+I87+I86+I85</f>
        <v>0</v>
      </c>
      <c r="J84" s="23">
        <f>J91+J90+J89+J88+J87+J86+J85</f>
        <v>39487.31</v>
      </c>
      <c r="K84" s="23">
        <f>K91+K90+K89+K88+K87+K86+K85</f>
        <v>0</v>
      </c>
      <c r="L84" s="23">
        <f>G84+H84+I84+J84+K84</f>
        <v>39487.31</v>
      </c>
      <c r="M84" s="23">
        <f>M91+M90+M89+M88+M87+M86+M85</f>
        <v>0</v>
      </c>
      <c r="N84" s="23">
        <f>N91+N90+N89+N88+N87+N86+N85</f>
        <v>0</v>
      </c>
      <c r="O84" s="6"/>
      <c r="P84" s="6"/>
    </row>
    <row r="85" spans="1:16" x14ac:dyDescent="0.25">
      <c r="A85" s="24" t="s">
        <v>181</v>
      </c>
      <c r="B85" s="24" t="s">
        <v>182</v>
      </c>
      <c r="C85" s="31" t="s">
        <v>183</v>
      </c>
      <c r="D85" s="27">
        <v>4500161</v>
      </c>
      <c r="E85" s="27" t="s">
        <v>184</v>
      </c>
      <c r="F85" s="28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3">
        <f>G85+H85+I85+J85+K85</f>
        <v>0</v>
      </c>
      <c r="M85" s="23">
        <f>F85-L85</f>
        <v>0</v>
      </c>
      <c r="N85" s="30">
        <v>0</v>
      </c>
      <c r="O85" s="8"/>
      <c r="P85" s="8"/>
    </row>
    <row r="86" spans="1:16" x14ac:dyDescent="0.25">
      <c r="A86" s="24" t="s">
        <v>185</v>
      </c>
      <c r="B86" s="24" t="s">
        <v>186</v>
      </c>
      <c r="C86" s="31" t="s">
        <v>187</v>
      </c>
      <c r="D86" s="27">
        <v>4500162</v>
      </c>
      <c r="E86" s="27" t="s">
        <v>188</v>
      </c>
      <c r="F86" s="28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3">
        <f>G86+H86+I86+J86+K86</f>
        <v>0</v>
      </c>
      <c r="M86" s="23">
        <f>F86-L86</f>
        <v>0</v>
      </c>
      <c r="N86" s="30">
        <v>0</v>
      </c>
      <c r="O86" s="8"/>
      <c r="P86" s="8"/>
    </row>
    <row r="87" spans="1:16" x14ac:dyDescent="0.25">
      <c r="A87" s="24" t="s">
        <v>189</v>
      </c>
      <c r="B87" s="24" t="s">
        <v>190</v>
      </c>
      <c r="C87" s="25" t="s">
        <v>23</v>
      </c>
      <c r="D87" s="27">
        <v>4500163</v>
      </c>
      <c r="E87" s="27" t="s">
        <v>191</v>
      </c>
      <c r="F87" s="28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3">
        <f>G87+H87+I87+J87+K87</f>
        <v>0</v>
      </c>
      <c r="M87" s="23">
        <f>F87-L87</f>
        <v>0</v>
      </c>
      <c r="N87" s="30">
        <v>0</v>
      </c>
      <c r="O87" s="8"/>
      <c r="P87" s="8"/>
    </row>
    <row r="88" spans="1:16" x14ac:dyDescent="0.25">
      <c r="A88" s="32" t="s">
        <v>189</v>
      </c>
      <c r="B88" s="24" t="s">
        <v>190</v>
      </c>
      <c r="C88" s="31" t="s">
        <v>192</v>
      </c>
      <c r="D88" s="27">
        <v>4500185</v>
      </c>
      <c r="E88" s="27" t="s">
        <v>193</v>
      </c>
      <c r="F88" s="28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3">
        <f>G88+H88+I88+J88+K88</f>
        <v>0</v>
      </c>
      <c r="M88" s="23">
        <f>F88-L88</f>
        <v>0</v>
      </c>
      <c r="N88" s="30">
        <v>0</v>
      </c>
      <c r="O88" s="8"/>
      <c r="P88" s="8"/>
    </row>
    <row r="89" spans="1:16" x14ac:dyDescent="0.25">
      <c r="A89" s="32" t="s">
        <v>189</v>
      </c>
      <c r="B89" s="24" t="s">
        <v>190</v>
      </c>
      <c r="C89" s="31" t="s">
        <v>194</v>
      </c>
      <c r="D89" s="27">
        <v>4500186</v>
      </c>
      <c r="E89" s="27" t="s">
        <v>195</v>
      </c>
      <c r="F89" s="28">
        <v>39487.31</v>
      </c>
      <c r="G89" s="29">
        <v>0</v>
      </c>
      <c r="H89" s="29">
        <v>0</v>
      </c>
      <c r="I89" s="29">
        <v>0</v>
      </c>
      <c r="J89" s="29">
        <v>39487.31</v>
      </c>
      <c r="K89" s="29">
        <v>0</v>
      </c>
      <c r="L89" s="23">
        <f>G89+H89+I89+J89+K89</f>
        <v>39487.31</v>
      </c>
      <c r="M89" s="23">
        <f>F89-L89</f>
        <v>0</v>
      </c>
      <c r="N89" s="30">
        <v>0</v>
      </c>
      <c r="O89" s="8"/>
      <c r="P89" s="8"/>
    </row>
    <row r="90" spans="1:16" x14ac:dyDescent="0.25">
      <c r="A90" s="24" t="s">
        <v>196</v>
      </c>
      <c r="B90" s="24" t="s">
        <v>197</v>
      </c>
      <c r="C90" s="31" t="s">
        <v>198</v>
      </c>
      <c r="D90" s="27">
        <v>4500157</v>
      </c>
      <c r="E90" s="27" t="s">
        <v>199</v>
      </c>
      <c r="F90" s="28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3">
        <f>G90+H90+I90+J90+K90</f>
        <v>0</v>
      </c>
      <c r="M90" s="23">
        <f>F90-L90</f>
        <v>0</v>
      </c>
      <c r="N90" s="30">
        <v>0</v>
      </c>
      <c r="O90" s="8"/>
      <c r="P90" s="8"/>
    </row>
    <row r="91" spans="1:16" x14ac:dyDescent="0.25">
      <c r="A91" s="24" t="s">
        <v>196</v>
      </c>
      <c r="B91" s="24" t="s">
        <v>197</v>
      </c>
      <c r="C91" s="31" t="s">
        <v>200</v>
      </c>
      <c r="D91" s="27">
        <v>4500158</v>
      </c>
      <c r="E91" s="27" t="s">
        <v>201</v>
      </c>
      <c r="F91" s="28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3">
        <f>G91+H91+I91+J91+K91</f>
        <v>0</v>
      </c>
      <c r="M91" s="23">
        <f>F91-L91</f>
        <v>0</v>
      </c>
      <c r="N91" s="30">
        <v>0</v>
      </c>
      <c r="O91" s="8"/>
      <c r="P91" s="8"/>
    </row>
    <row r="92" spans="1:16" x14ac:dyDescent="0.25">
      <c r="A92" s="20" t="s">
        <v>202</v>
      </c>
      <c r="B92" s="20" t="s">
        <v>203</v>
      </c>
      <c r="C92" s="21" t="s">
        <v>2</v>
      </c>
      <c r="D92" s="13" t="s">
        <v>2</v>
      </c>
      <c r="E92" s="13" t="s">
        <v>2</v>
      </c>
      <c r="F92" s="23">
        <f>F98+F97+F96+F95+F94+F93</f>
        <v>-1110987.1499999999</v>
      </c>
      <c r="G92" s="23">
        <f>G98+G97+G96+G95+G94+G93</f>
        <v>-166022.34999999998</v>
      </c>
      <c r="H92" s="23">
        <f>H98+H97+H96+H95+H94+H93</f>
        <v>-860592.95</v>
      </c>
      <c r="I92" s="23">
        <f>I98+I97+I96+I95+I94+I93</f>
        <v>-84371.85</v>
      </c>
      <c r="J92" s="23">
        <f>J98+J97+J96+J95+J94+J93</f>
        <v>0</v>
      </c>
      <c r="K92" s="23">
        <f>K98+K97+K96+K95+K94+K93</f>
        <v>0</v>
      </c>
      <c r="L92" s="23">
        <f>G92+H92+I92+J92+K92</f>
        <v>-1110987.1499999999</v>
      </c>
      <c r="M92" s="23">
        <f>F92-L92</f>
        <v>0</v>
      </c>
      <c r="N92" s="23">
        <f>N98+N97+N96+N95+N94+N93</f>
        <v>0</v>
      </c>
      <c r="O92" s="6"/>
      <c r="P92" s="6"/>
    </row>
    <row r="93" spans="1:16" x14ac:dyDescent="0.25">
      <c r="A93" s="24" t="s">
        <v>202</v>
      </c>
      <c r="B93" s="24" t="s">
        <v>203</v>
      </c>
      <c r="C93" s="31" t="s">
        <v>204</v>
      </c>
      <c r="D93" s="27">
        <v>4500110</v>
      </c>
      <c r="E93" s="27" t="s">
        <v>205</v>
      </c>
      <c r="F93" s="28">
        <v>150</v>
      </c>
      <c r="G93" s="29">
        <v>150</v>
      </c>
      <c r="H93" s="29">
        <v>0</v>
      </c>
      <c r="I93" s="29">
        <v>0</v>
      </c>
      <c r="J93" s="29">
        <v>0</v>
      </c>
      <c r="K93" s="29">
        <v>0</v>
      </c>
      <c r="L93" s="23">
        <f>G93+H93+I93+J93+K93</f>
        <v>150</v>
      </c>
      <c r="M93" s="23">
        <f>F93-L93</f>
        <v>0</v>
      </c>
      <c r="N93" s="30">
        <v>0</v>
      </c>
      <c r="O93" s="8"/>
      <c r="P93" s="8"/>
    </row>
    <row r="94" spans="1:16" x14ac:dyDescent="0.25">
      <c r="A94" s="24" t="s">
        <v>202</v>
      </c>
      <c r="B94" s="24" t="s">
        <v>203</v>
      </c>
      <c r="C94" s="31" t="s">
        <v>206</v>
      </c>
      <c r="D94" s="27">
        <v>4500112</v>
      </c>
      <c r="E94" s="27" t="s">
        <v>207</v>
      </c>
      <c r="F94" s="28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3">
        <f>G94+H94+I94+J94+K94</f>
        <v>0</v>
      </c>
      <c r="M94" s="23">
        <f>F94-L94</f>
        <v>0</v>
      </c>
      <c r="N94" s="30">
        <v>0</v>
      </c>
      <c r="O94" s="8"/>
      <c r="P94" s="8"/>
    </row>
    <row r="95" spans="1:16" x14ac:dyDescent="0.25">
      <c r="A95" s="24" t="s">
        <v>202</v>
      </c>
      <c r="B95" s="24" t="s">
        <v>203</v>
      </c>
      <c r="C95" s="31" t="s">
        <v>208</v>
      </c>
      <c r="D95" s="27">
        <v>4500114</v>
      </c>
      <c r="E95" s="27" t="s">
        <v>209</v>
      </c>
      <c r="F95" s="28">
        <v>576300</v>
      </c>
      <c r="G95" s="29">
        <v>576300</v>
      </c>
      <c r="H95" s="29">
        <v>0</v>
      </c>
      <c r="I95" s="29">
        <v>0</v>
      </c>
      <c r="J95" s="29">
        <v>0</v>
      </c>
      <c r="K95" s="29">
        <v>0</v>
      </c>
      <c r="L95" s="23">
        <f>G95+H95+I95+J95+K95</f>
        <v>576300</v>
      </c>
      <c r="M95" s="23">
        <f>F95-L95</f>
        <v>0</v>
      </c>
      <c r="N95" s="30">
        <v>0</v>
      </c>
      <c r="O95" s="8"/>
      <c r="P95" s="8"/>
    </row>
    <row r="96" spans="1:16" x14ac:dyDescent="0.25">
      <c r="A96" s="24" t="s">
        <v>202</v>
      </c>
      <c r="B96" s="24" t="s">
        <v>203</v>
      </c>
      <c r="C96" s="31" t="s">
        <v>210</v>
      </c>
      <c r="D96" s="27">
        <v>4500156</v>
      </c>
      <c r="E96" s="27" t="s">
        <v>211</v>
      </c>
      <c r="F96" s="28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3">
        <f>G96+H96+I96+J96+K96</f>
        <v>0</v>
      </c>
      <c r="M96" s="23">
        <f>F96-L96</f>
        <v>0</v>
      </c>
      <c r="N96" s="30">
        <v>0</v>
      </c>
      <c r="O96" s="8"/>
      <c r="P96" s="8"/>
    </row>
    <row r="97" spans="1:16" ht="33" x14ac:dyDescent="0.25">
      <c r="A97" s="33" t="s">
        <v>212</v>
      </c>
      <c r="B97" s="24" t="s">
        <v>213</v>
      </c>
      <c r="C97" s="31" t="s">
        <v>214</v>
      </c>
      <c r="D97" s="27">
        <v>3101901</v>
      </c>
      <c r="E97" s="34" t="s">
        <v>215</v>
      </c>
      <c r="F97" s="28">
        <v>-1687437.15</v>
      </c>
      <c r="G97" s="29">
        <v>-742472.35</v>
      </c>
      <c r="H97" s="29">
        <v>-860592.95</v>
      </c>
      <c r="I97" s="29">
        <v>-84371.85</v>
      </c>
      <c r="J97" s="29">
        <v>0</v>
      </c>
      <c r="K97" s="29">
        <v>0</v>
      </c>
      <c r="L97" s="23">
        <f>G97+H97+I97+J97+K97</f>
        <v>-1687437.15</v>
      </c>
      <c r="M97" s="23">
        <f>F97-L97</f>
        <v>0</v>
      </c>
      <c r="N97" s="30">
        <v>0</v>
      </c>
      <c r="O97" s="8"/>
      <c r="P97" s="8"/>
    </row>
    <row r="98" spans="1:16" ht="22.5" x14ac:dyDescent="0.25">
      <c r="A98" s="33" t="s">
        <v>216</v>
      </c>
      <c r="B98" s="24" t="s">
        <v>217</v>
      </c>
      <c r="C98" s="31" t="s">
        <v>218</v>
      </c>
      <c r="D98" s="27">
        <v>3101902</v>
      </c>
      <c r="E98" s="34" t="s">
        <v>219</v>
      </c>
      <c r="F98" s="28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3">
        <f>G98+H98+I98+J98+K98</f>
        <v>0</v>
      </c>
      <c r="M98" s="23">
        <f>F98-L98</f>
        <v>0</v>
      </c>
      <c r="N98" s="30">
        <v>0</v>
      </c>
      <c r="O98" s="8"/>
      <c r="P98" s="8"/>
    </row>
    <row r="99" spans="1:16" x14ac:dyDescent="0.25">
      <c r="A99" s="35" t="s">
        <v>220</v>
      </c>
      <c r="B99" s="20" t="s">
        <v>221</v>
      </c>
      <c r="C99" s="21" t="s">
        <v>2</v>
      </c>
      <c r="D99" s="22" t="s">
        <v>2</v>
      </c>
      <c r="E99" s="36" t="s">
        <v>2</v>
      </c>
      <c r="F99" s="23">
        <f>F112+F111+F110+F109+F108+F107+F106+F105+F104+F103+F102+F101+F100</f>
        <v>2380564.6</v>
      </c>
      <c r="G99" s="23">
        <f>G112+G111+G110+G109+G108+G107+G106+G105+G104+G103+G102+G101+G100</f>
        <v>0</v>
      </c>
      <c r="H99" s="23">
        <f>H112+H111+H110+H109+H108+H107+H106+H105+H104+H103+H102+H101+H100</f>
        <v>0</v>
      </c>
      <c r="I99" s="23">
        <f>I112+I111+I110+I109+I108+I107+I106+I105+I104+I103+I102+I101+I100</f>
        <v>0</v>
      </c>
      <c r="J99" s="23">
        <f>J112+J111+J110+J109+J108+J107+J106+J105+J104+J103+J102+J101+J100</f>
        <v>2380564.6</v>
      </c>
      <c r="K99" s="23">
        <f>K112+K111+K110+K109+K108+K107+K106+K105+K104+K103+K102+K101+K100</f>
        <v>0</v>
      </c>
      <c r="L99" s="23">
        <f>G99+H99+I99+J99+K99</f>
        <v>2380564.6</v>
      </c>
      <c r="M99" s="23">
        <f>F99-L99</f>
        <v>0</v>
      </c>
      <c r="N99" s="23">
        <f>N112+N111+N110+N109+N108+N107+N106+N105+N104+N103+N102+N101+N100</f>
        <v>0</v>
      </c>
      <c r="O99" s="6"/>
      <c r="P99" s="6"/>
    </row>
    <row r="100" spans="1:16" ht="22.5" x14ac:dyDescent="0.25">
      <c r="A100" s="33" t="s">
        <v>222</v>
      </c>
      <c r="B100" s="24" t="s">
        <v>223</v>
      </c>
      <c r="C100" s="31" t="s">
        <v>224</v>
      </c>
      <c r="D100" s="27">
        <v>4860105</v>
      </c>
      <c r="E100" s="34" t="s">
        <v>225</v>
      </c>
      <c r="F100" s="28">
        <v>724110.15</v>
      </c>
      <c r="G100" s="29">
        <v>0</v>
      </c>
      <c r="H100" s="29">
        <v>0</v>
      </c>
      <c r="I100" s="29">
        <v>0</v>
      </c>
      <c r="J100" s="29">
        <v>724110.15</v>
      </c>
      <c r="K100" s="29">
        <v>0</v>
      </c>
      <c r="L100" s="23">
        <f>G100+H100+I100+J100+K100</f>
        <v>724110.15</v>
      </c>
      <c r="M100" s="23">
        <f>F100-L100</f>
        <v>0</v>
      </c>
      <c r="N100" s="30">
        <v>0</v>
      </c>
      <c r="O100" s="8"/>
      <c r="P100" s="8"/>
    </row>
    <row r="101" spans="1:16" ht="22.5" x14ac:dyDescent="0.25">
      <c r="A101" s="33" t="s">
        <v>222</v>
      </c>
      <c r="B101" s="24" t="s">
        <v>223</v>
      </c>
      <c r="C101" s="31" t="s">
        <v>226</v>
      </c>
      <c r="D101" s="27">
        <v>4860107</v>
      </c>
      <c r="E101" s="34" t="s">
        <v>227</v>
      </c>
      <c r="F101" s="28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3">
        <f>G101+H101+I101+J101+K101</f>
        <v>0</v>
      </c>
      <c r="M101" s="23">
        <f>F101-L101</f>
        <v>0</v>
      </c>
      <c r="N101" s="30">
        <v>0</v>
      </c>
      <c r="O101" s="8"/>
      <c r="P101" s="8"/>
    </row>
    <row r="102" spans="1:16" ht="22.5" x14ac:dyDescent="0.25">
      <c r="A102" s="37" t="s">
        <v>222</v>
      </c>
      <c r="B102" s="24" t="s">
        <v>223</v>
      </c>
      <c r="C102" s="31" t="s">
        <v>228</v>
      </c>
      <c r="D102" s="27">
        <v>4860122</v>
      </c>
      <c r="E102" s="34" t="s">
        <v>229</v>
      </c>
      <c r="F102" s="28">
        <v>184422.9</v>
      </c>
      <c r="G102" s="29">
        <v>0</v>
      </c>
      <c r="H102" s="29">
        <v>0</v>
      </c>
      <c r="I102" s="29">
        <v>0</v>
      </c>
      <c r="J102" s="29">
        <v>184422.9</v>
      </c>
      <c r="K102" s="29">
        <v>0</v>
      </c>
      <c r="L102" s="23">
        <f>G102+H102+I102+J102+K102</f>
        <v>184422.9</v>
      </c>
      <c r="M102" s="23">
        <f>F102-L102</f>
        <v>0</v>
      </c>
      <c r="N102" s="30">
        <v>0</v>
      </c>
      <c r="O102" s="8"/>
      <c r="P102" s="8"/>
    </row>
    <row r="103" spans="1:16" ht="22.5" x14ac:dyDescent="0.25">
      <c r="A103" s="33" t="s">
        <v>230</v>
      </c>
      <c r="B103" s="24" t="s">
        <v>231</v>
      </c>
      <c r="C103" s="25" t="s">
        <v>23</v>
      </c>
      <c r="D103" s="27">
        <v>4860106</v>
      </c>
      <c r="E103" s="34" t="s">
        <v>232</v>
      </c>
      <c r="F103" s="28">
        <v>623653.31000000006</v>
      </c>
      <c r="G103" s="29">
        <v>0</v>
      </c>
      <c r="H103" s="29">
        <v>0</v>
      </c>
      <c r="I103" s="29">
        <v>0</v>
      </c>
      <c r="J103" s="29">
        <v>623653.31000000006</v>
      </c>
      <c r="K103" s="29">
        <v>0</v>
      </c>
      <c r="L103" s="23">
        <f>G103+H103+I103+J103+K103</f>
        <v>623653.31000000006</v>
      </c>
      <c r="M103" s="23">
        <f>F103-L103</f>
        <v>0</v>
      </c>
      <c r="N103" s="30">
        <v>0</v>
      </c>
      <c r="O103" s="8"/>
      <c r="P103" s="8"/>
    </row>
    <row r="104" spans="1:16" ht="22.5" x14ac:dyDescent="0.25">
      <c r="A104" s="37" t="s">
        <v>230</v>
      </c>
      <c r="B104" s="24" t="s">
        <v>231</v>
      </c>
      <c r="C104" s="31" t="s">
        <v>233</v>
      </c>
      <c r="D104" s="27">
        <v>4860119</v>
      </c>
      <c r="E104" s="34" t="s">
        <v>234</v>
      </c>
      <c r="F104" s="28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3">
        <f>G104+H104+I104+J104+K104</f>
        <v>0</v>
      </c>
      <c r="M104" s="23">
        <f>F104-L104</f>
        <v>0</v>
      </c>
      <c r="N104" s="30">
        <v>0</v>
      </c>
      <c r="O104" s="8"/>
      <c r="P104" s="8"/>
    </row>
    <row r="105" spans="1:16" ht="22.5" x14ac:dyDescent="0.25">
      <c r="A105" s="33" t="s">
        <v>235</v>
      </c>
      <c r="B105" s="24" t="s">
        <v>236</v>
      </c>
      <c r="C105" s="31" t="s">
        <v>237</v>
      </c>
      <c r="D105" s="27">
        <v>4860102</v>
      </c>
      <c r="E105" s="34" t="s">
        <v>238</v>
      </c>
      <c r="F105" s="28">
        <v>562919.89</v>
      </c>
      <c r="G105" s="29">
        <v>0</v>
      </c>
      <c r="H105" s="29">
        <v>0</v>
      </c>
      <c r="I105" s="29">
        <v>0</v>
      </c>
      <c r="J105" s="29">
        <v>562919.89</v>
      </c>
      <c r="K105" s="29">
        <v>0</v>
      </c>
      <c r="L105" s="23">
        <f>G105+H105+I105+J105+K105</f>
        <v>562919.89</v>
      </c>
      <c r="M105" s="23">
        <f>F105-L105</f>
        <v>0</v>
      </c>
      <c r="N105" s="30">
        <v>0</v>
      </c>
      <c r="O105" s="8"/>
      <c r="P105" s="8"/>
    </row>
    <row r="106" spans="1:16" x14ac:dyDescent="0.25">
      <c r="A106" s="37" t="s">
        <v>235</v>
      </c>
      <c r="B106" s="24" t="s">
        <v>236</v>
      </c>
      <c r="C106" s="31" t="s">
        <v>239</v>
      </c>
      <c r="D106" s="27">
        <v>4860125</v>
      </c>
      <c r="E106" s="34" t="s">
        <v>240</v>
      </c>
      <c r="F106" s="28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3">
        <f>G106+H106+I106+J106+K106</f>
        <v>0</v>
      </c>
      <c r="M106" s="23">
        <f>F106-L106</f>
        <v>0</v>
      </c>
      <c r="N106" s="30">
        <v>0</v>
      </c>
      <c r="O106" s="8"/>
      <c r="P106" s="8"/>
    </row>
    <row r="107" spans="1:16" x14ac:dyDescent="0.25">
      <c r="A107" s="33" t="s">
        <v>241</v>
      </c>
      <c r="B107" s="24" t="s">
        <v>242</v>
      </c>
      <c r="C107" s="25" t="s">
        <v>23</v>
      </c>
      <c r="D107" s="27">
        <v>4860103</v>
      </c>
      <c r="E107" s="34" t="s">
        <v>243</v>
      </c>
      <c r="F107" s="28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3">
        <f>G107+H107+I107+J107+K107</f>
        <v>0</v>
      </c>
      <c r="M107" s="23">
        <f>F107-L107</f>
        <v>0</v>
      </c>
      <c r="N107" s="30">
        <v>0</v>
      </c>
      <c r="O107" s="8"/>
      <c r="P107" s="8"/>
    </row>
    <row r="108" spans="1:16" ht="22.5" x14ac:dyDescent="0.25">
      <c r="A108" s="37" t="s">
        <v>241</v>
      </c>
      <c r="B108" s="24" t="s">
        <v>242</v>
      </c>
      <c r="C108" s="31" t="s">
        <v>244</v>
      </c>
      <c r="D108" s="27">
        <v>4860115</v>
      </c>
      <c r="E108" s="34" t="s">
        <v>245</v>
      </c>
      <c r="F108" s="28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3">
        <f>G108+H108+I108+J108+K108</f>
        <v>0</v>
      </c>
      <c r="M108" s="23">
        <f>F108-L108</f>
        <v>0</v>
      </c>
      <c r="N108" s="30">
        <v>0</v>
      </c>
      <c r="O108" s="8"/>
      <c r="P108" s="8"/>
    </row>
    <row r="109" spans="1:16" ht="22.5" x14ac:dyDescent="0.25">
      <c r="A109" s="37" t="s">
        <v>241</v>
      </c>
      <c r="B109" s="24" t="s">
        <v>242</v>
      </c>
      <c r="C109" s="31" t="s">
        <v>246</v>
      </c>
      <c r="D109" s="27">
        <v>4860120</v>
      </c>
      <c r="E109" s="34" t="s">
        <v>247</v>
      </c>
      <c r="F109" s="28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3">
        <f>G109+H109+I109+J109+K109</f>
        <v>0</v>
      </c>
      <c r="M109" s="23">
        <f>F109-L109</f>
        <v>0</v>
      </c>
      <c r="N109" s="30">
        <v>0</v>
      </c>
      <c r="O109" s="8"/>
      <c r="P109" s="8"/>
    </row>
    <row r="110" spans="1:16" x14ac:dyDescent="0.25">
      <c r="A110" s="37" t="s">
        <v>235</v>
      </c>
      <c r="B110" s="24" t="s">
        <v>236</v>
      </c>
      <c r="C110" s="31" t="s">
        <v>248</v>
      </c>
      <c r="D110" s="27">
        <v>4860121</v>
      </c>
      <c r="E110" s="34" t="s">
        <v>249</v>
      </c>
      <c r="F110" s="28">
        <v>161771.85</v>
      </c>
      <c r="G110" s="29">
        <v>0</v>
      </c>
      <c r="H110" s="29">
        <v>0</v>
      </c>
      <c r="I110" s="29">
        <v>0</v>
      </c>
      <c r="J110" s="29">
        <v>161771.85</v>
      </c>
      <c r="K110" s="29">
        <v>0</v>
      </c>
      <c r="L110" s="23">
        <f>G110+H110+I110+J110+K110</f>
        <v>161771.85</v>
      </c>
      <c r="M110" s="23">
        <f>F110-L110</f>
        <v>0</v>
      </c>
      <c r="N110" s="30">
        <v>0</v>
      </c>
      <c r="O110" s="8"/>
      <c r="P110" s="8"/>
    </row>
    <row r="111" spans="1:16" x14ac:dyDescent="0.25">
      <c r="A111" s="33" t="s">
        <v>250</v>
      </c>
      <c r="B111" s="24" t="s">
        <v>251</v>
      </c>
      <c r="C111" s="31" t="s">
        <v>252</v>
      </c>
      <c r="D111" s="27">
        <v>4860104</v>
      </c>
      <c r="E111" s="34" t="s">
        <v>253</v>
      </c>
      <c r="F111" s="28">
        <v>123686.5</v>
      </c>
      <c r="G111" s="29">
        <v>0</v>
      </c>
      <c r="H111" s="29">
        <v>0</v>
      </c>
      <c r="I111" s="29">
        <v>0</v>
      </c>
      <c r="J111" s="29">
        <v>123686.5</v>
      </c>
      <c r="K111" s="29">
        <v>0</v>
      </c>
      <c r="L111" s="23">
        <f>G111+H111+I111+J111+K111</f>
        <v>123686.5</v>
      </c>
      <c r="M111" s="23">
        <f>F111-L111</f>
        <v>0</v>
      </c>
      <c r="N111" s="30">
        <v>0</v>
      </c>
      <c r="O111" s="8"/>
      <c r="P111" s="8"/>
    </row>
    <row r="112" spans="1:16" x14ac:dyDescent="0.25">
      <c r="A112" s="37" t="s">
        <v>250</v>
      </c>
      <c r="B112" s="24" t="s">
        <v>251</v>
      </c>
      <c r="C112" s="31" t="s">
        <v>254</v>
      </c>
      <c r="D112" s="27">
        <v>4860116</v>
      </c>
      <c r="E112" s="34" t="s">
        <v>255</v>
      </c>
      <c r="F112" s="28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3">
        <f>G112+H112+I112+J112+K112</f>
        <v>0</v>
      </c>
      <c r="M112" s="23">
        <f>F112-L112</f>
        <v>0</v>
      </c>
      <c r="N112" s="30">
        <v>0</v>
      </c>
      <c r="O112" s="8"/>
      <c r="P112" s="8"/>
    </row>
    <row r="113" spans="1:16" x14ac:dyDescent="0.25">
      <c r="A113" s="38">
        <v>0</v>
      </c>
      <c r="B113" s="39">
        <v>0</v>
      </c>
      <c r="C113" s="40" t="s">
        <v>23</v>
      </c>
      <c r="D113" s="41" t="s">
        <v>256</v>
      </c>
      <c r="E113" s="42" t="s">
        <v>257</v>
      </c>
      <c r="F113" s="43">
        <f>F7+F50+F84+F92+F99</f>
        <v>360029945.50999999</v>
      </c>
      <c r="G113" s="43">
        <f>G7+G50+G84+G92+G99</f>
        <v>188469545.36000001</v>
      </c>
      <c r="H113" s="43">
        <f>H7+H50+H84+H92+H99</f>
        <v>140667709.47</v>
      </c>
      <c r="I113" s="43">
        <f>I7+I50+I84+I92+I99</f>
        <v>10167045.710000001</v>
      </c>
      <c r="J113" s="43">
        <f>J7+J50+J84+J92+J99</f>
        <v>20725644.970000003</v>
      </c>
      <c r="K113" s="43">
        <f>K7+K50+K84+K92+K99</f>
        <v>0</v>
      </c>
      <c r="L113" s="43">
        <f>L7+L50+L84+L92+L99</f>
        <v>360029945.50999999</v>
      </c>
      <c r="M113" s="43">
        <f>M7+M50+M84+M92+M99</f>
        <v>0</v>
      </c>
      <c r="N113" s="43">
        <f>N7+N50+N84+N92+N99</f>
        <v>0</v>
      </c>
      <c r="O113" s="9"/>
      <c r="P113" s="9"/>
    </row>
    <row r="116" spans="1:16" x14ac:dyDescent="0.25">
      <c r="A116" s="46" t="s">
        <v>258</v>
      </c>
      <c r="B116" s="46" t="s">
        <v>259</v>
      </c>
      <c r="C116" s="47" t="s">
        <v>2</v>
      </c>
      <c r="D116" s="13" t="s">
        <v>2</v>
      </c>
      <c r="E116" s="47" t="s">
        <v>2</v>
      </c>
      <c r="F116" s="23">
        <f>F199+F198+F197+F196+F195+F194+F193+F192+F191+F190+F189+F188+F187+F186+F185+F184+F183+F182+F181+F180+F179+F178+F177+F176+F175+F174+F173+F172+F171+F170+F169+F168+F167+F166+F165+F164+F163+F162+F161+F160+F159+F158+F157+F156+F155+F154+F153+F152+F151+F150+F149+F148+F147+F146+F145+F144+F143+F142+F141+F140+F139+F138+F137+F136+F135+F134+F133+F132+F131+F130+F129+F128+F127+F126+F125+F124+F123+F122+F121+F120+F119+F118+F117</f>
        <v>35120718.379999995</v>
      </c>
      <c r="G116" s="23">
        <f>G199+G198+G197+G196+G195+G194+G193+G192+G191+G190+G189+G188+G187+G186+G185+G184+G183+G182+G181+G180+G179+G178+G177+G176+G175+G174+G173+G172+G171+G170+G169+G168+G167+G166+G165+G164+G163+G162+G161+G160+G159+G158+G157+G156+G155+G154+G153+G152+G151+G150+G149+G148+G147+G146+G145+G144+G143+G142+G141+G140+G139+G138+G137+G136+G135+G134+G133+G132+G131+G130+G129+G128+G127+G126+G125+G124+G123+G122+G121+G120+G119+G118+G117</f>
        <v>12220656.100000001</v>
      </c>
      <c r="H116" s="23">
        <f>H199+H198+H197+H196+H195+H194+H193+H192+H191+H190+H189+H188+H187+H186+H185+H184+H183+H182+H181+H180+H179+H178+H177+H176+H175+H174+H173+H172+H171+H170+H169+H168+H167+H166+H165+H164+H163+H162+H161+H160+H159+H158+H157+H156+H155+H154+H153+H152+H151+H150+H149+H148+H147+H146+H145+H144+H143+H142+H141+H140+H139+H138+H137+H136+H135+H134+H133+H132+H131+H130+H129+H128+H127+H126+H125+H124+H123+H122+H121+H120+H119+H118+H117</f>
        <v>22892291.140000001</v>
      </c>
      <c r="I116" s="23">
        <f>I199+I198+I197+I196+I195+I194+I193+I192+I191+I190+I189+I188+I187+I186+I185+I184+I183+I182+I181+I180+I179+I178+I177+I176+I175+I174+I173+I172+I171+I170+I169+I168+I167+I166+I165+I164+I163+I162+I161+I160+I159+I158+I157+I156+I155+I154+I153+I152+I151+I150+I149+I148+I147+I146+I145+I144+I143+I142+I141+I140+I139+I138+I137+I136+I135+I134+I133+I132+I131+I130+I129+I128+I127+I126+I125+I124+I123+I122+I121+I120+I119+I118+I117</f>
        <v>7771.14</v>
      </c>
      <c r="J116" s="23">
        <f>J199+J198+J197+J196+J195+J194+J193+J192+J191+J190+J189+J188+J187+J186+J185+J184+J183+J182+J181+J180+J179+J178+J177+J176+J175+J174+J173+J172+J171+J170+J169+J168+J167+J166+J165+J164+J163+J162+J161+J160+J159+J158+J157+J156+J155+J154+J153+J152+J151+J150+J149+J148+J147+J146+J145+J144+J143+J142+J141+J140+J139+J138+J137+J136+J135+J134+J133+J132+J131+J130+J129+J128+J127+J126+J125+J124+J123+J122+J121+J120+J119+J118+J117</f>
        <v>0</v>
      </c>
      <c r="K116" s="23">
        <f>K199+K198+K197+K196+K195+K194+K193+K192+K191+K190+K189+K188+K187+K186+K185+K184+K183+K182+K181+K180+K179+K178+K177+K176+K175+K174+K173+K172+K171+K170+K169+K168+K167+K166+K165+K164+K163+K162+K161+K160+K159+K158+K157+K156+K155+K154+K153+K152+K151+K150+K149+K148+K147+K146+K145+K144+K143+K142+K141+K140+K139+K138+K137+K136+K135+K134+K133+K132+K131+K130+K129+K128+K127+K126+K125+K124+K123+K122+K121+K120+K119+K118+K117</f>
        <v>0</v>
      </c>
      <c r="L116" s="23">
        <f>G116+H116+I116+J116+K116</f>
        <v>35120718.380000003</v>
      </c>
      <c r="M116" s="23">
        <f>F116-L116</f>
        <v>0</v>
      </c>
      <c r="N116" s="23">
        <f>N199+N198+N197+N196+N195+N194+N193+N192+N191+N190+N189+N188+N187+N186+N185+N184+N183+N182+N181+N180+N179+N178+N177+N176+N175+N174+N173+N172+N171+N170+N169+N168+N167+N166+N165+N164+N163+N162+N161+N160+N159+N158+N157+N156+N155+N154+N153+N152+N151+N150+N149+N148+N147+N146+N145+N144+N143+N142+N141+N140+N139+N138+N137+N136+N135+N134+N133+N132+N131+N130+N129+N128+N127+N126+N125+N124+N123+N122+N121+N120+N119+N118+N117</f>
        <v>0</v>
      </c>
      <c r="O116" s="24" t="s">
        <v>2</v>
      </c>
      <c r="P116" s="7"/>
    </row>
    <row r="117" spans="1:16" x14ac:dyDescent="0.25">
      <c r="A117" s="31" t="s">
        <v>260</v>
      </c>
      <c r="B117" s="31" t="s">
        <v>259</v>
      </c>
      <c r="C117" s="31" t="s">
        <v>261</v>
      </c>
      <c r="D117" s="26">
        <v>4500211</v>
      </c>
      <c r="E117" s="31" t="s">
        <v>262</v>
      </c>
      <c r="F117" s="28">
        <v>7710768.7300000004</v>
      </c>
      <c r="G117" s="29">
        <v>7710768.7300000004</v>
      </c>
      <c r="H117" s="29">
        <v>0</v>
      </c>
      <c r="I117" s="29">
        <v>0</v>
      </c>
      <c r="J117" s="29">
        <v>0</v>
      </c>
      <c r="K117" s="29">
        <v>0</v>
      </c>
      <c r="L117" s="23">
        <f>G117+H117+I117+J117+K117</f>
        <v>7710768.7300000004</v>
      </c>
      <c r="M117" s="23">
        <f>F117-L117</f>
        <v>0</v>
      </c>
      <c r="N117" s="30">
        <v>0</v>
      </c>
      <c r="O117" s="48">
        <v>188469545.36000001</v>
      </c>
      <c r="P117" s="44"/>
    </row>
    <row r="118" spans="1:16" x14ac:dyDescent="0.25">
      <c r="A118" s="31" t="s">
        <v>260</v>
      </c>
      <c r="B118" s="31" t="s">
        <v>259</v>
      </c>
      <c r="C118" s="31" t="s">
        <v>263</v>
      </c>
      <c r="D118" s="26">
        <v>4500253</v>
      </c>
      <c r="E118" s="31" t="s">
        <v>264</v>
      </c>
      <c r="F118" s="28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3">
        <f>G118+H118+I118+J118+K118</f>
        <v>0</v>
      </c>
      <c r="M118" s="23">
        <f>F118-L118</f>
        <v>0</v>
      </c>
      <c r="N118" s="30">
        <v>0</v>
      </c>
      <c r="O118" s="48">
        <v>140667709.47</v>
      </c>
      <c r="P118" s="44"/>
    </row>
    <row r="119" spans="1:16" x14ac:dyDescent="0.25">
      <c r="A119" s="31" t="s">
        <v>260</v>
      </c>
      <c r="B119" s="31" t="s">
        <v>259</v>
      </c>
      <c r="C119" s="31" t="s">
        <v>265</v>
      </c>
      <c r="D119" s="26">
        <v>4501207</v>
      </c>
      <c r="E119" s="31" t="s">
        <v>266</v>
      </c>
      <c r="F119" s="28">
        <v>17520165.559999999</v>
      </c>
      <c r="G119" s="29">
        <v>0</v>
      </c>
      <c r="H119" s="29">
        <v>17520165.559999999</v>
      </c>
      <c r="I119" s="29">
        <v>0</v>
      </c>
      <c r="J119" s="29">
        <v>0</v>
      </c>
      <c r="K119" s="29">
        <v>0</v>
      </c>
      <c r="L119" s="23">
        <f>G119+H119+I119+J119+K119</f>
        <v>17520165.559999999</v>
      </c>
      <c r="M119" s="23">
        <f>F119-L119</f>
        <v>0</v>
      </c>
      <c r="N119" s="30">
        <v>0</v>
      </c>
      <c r="O119" s="48">
        <v>10167045.710000001</v>
      </c>
      <c r="P119" s="44"/>
    </row>
    <row r="120" spans="1:16" x14ac:dyDescent="0.25">
      <c r="A120" s="31" t="s">
        <v>260</v>
      </c>
      <c r="B120" s="31" t="s">
        <v>259</v>
      </c>
      <c r="C120" s="31" t="s">
        <v>267</v>
      </c>
      <c r="D120" s="26">
        <v>4501208</v>
      </c>
      <c r="E120" s="31" t="s">
        <v>268</v>
      </c>
      <c r="F120" s="28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3">
        <f>G120+H120+I120+J120+K120</f>
        <v>0</v>
      </c>
      <c r="M120" s="23">
        <f>F120-L120</f>
        <v>0</v>
      </c>
      <c r="N120" s="30">
        <v>0</v>
      </c>
      <c r="O120" s="48">
        <v>20725644.969999999</v>
      </c>
      <c r="P120" s="44"/>
    </row>
    <row r="121" spans="1:16" x14ac:dyDescent="0.25">
      <c r="A121" s="31" t="s">
        <v>260</v>
      </c>
      <c r="B121" s="31" t="s">
        <v>259</v>
      </c>
      <c r="C121" s="31" t="s">
        <v>269</v>
      </c>
      <c r="D121" s="26">
        <v>4501209</v>
      </c>
      <c r="E121" s="31" t="s">
        <v>270</v>
      </c>
      <c r="F121" s="28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3">
        <f>G121+H121+I121+J121+K121</f>
        <v>0</v>
      </c>
      <c r="M121" s="23">
        <f>F121-L121</f>
        <v>0</v>
      </c>
      <c r="N121" s="30">
        <v>0</v>
      </c>
      <c r="O121" s="24" t="s">
        <v>23</v>
      </c>
      <c r="P121" s="7"/>
    </row>
    <row r="122" spans="1:16" x14ac:dyDescent="0.25">
      <c r="A122" s="49" t="s">
        <v>260</v>
      </c>
      <c r="B122" s="31" t="s">
        <v>259</v>
      </c>
      <c r="C122" s="31" t="s">
        <v>271</v>
      </c>
      <c r="D122" s="26">
        <v>4501222</v>
      </c>
      <c r="E122" s="31" t="s">
        <v>272</v>
      </c>
      <c r="F122" s="28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3">
        <f>G122+H122+I122+J122+K122</f>
        <v>0</v>
      </c>
      <c r="M122" s="23">
        <f>F122-L122</f>
        <v>0</v>
      </c>
      <c r="N122" s="30">
        <v>0</v>
      </c>
      <c r="O122" s="24" t="s">
        <v>23</v>
      </c>
      <c r="P122" s="7"/>
    </row>
    <row r="123" spans="1:16" x14ac:dyDescent="0.25">
      <c r="A123" s="31" t="s">
        <v>273</v>
      </c>
      <c r="B123" s="31" t="s">
        <v>274</v>
      </c>
      <c r="C123" s="25" t="s">
        <v>23</v>
      </c>
      <c r="D123" s="26">
        <v>4500254</v>
      </c>
      <c r="E123" s="31" t="s">
        <v>275</v>
      </c>
      <c r="F123" s="28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3">
        <f>G123+H123+I123+J123+K123</f>
        <v>0</v>
      </c>
      <c r="M123" s="23">
        <f>F123-L123</f>
        <v>0</v>
      </c>
      <c r="N123" s="30">
        <v>0</v>
      </c>
      <c r="O123" s="24" t="s">
        <v>23</v>
      </c>
      <c r="P123" s="7"/>
    </row>
    <row r="124" spans="1:16" x14ac:dyDescent="0.25">
      <c r="A124" s="31" t="s">
        <v>273</v>
      </c>
      <c r="B124" s="31" t="s">
        <v>274</v>
      </c>
      <c r="C124" s="31" t="s">
        <v>276</v>
      </c>
      <c r="D124" s="26">
        <v>4501201</v>
      </c>
      <c r="E124" s="31" t="s">
        <v>277</v>
      </c>
      <c r="F124" s="28">
        <v>1795298.61</v>
      </c>
      <c r="G124" s="29">
        <v>0</v>
      </c>
      <c r="H124" s="29">
        <v>1795298.61</v>
      </c>
      <c r="I124" s="29">
        <v>0</v>
      </c>
      <c r="J124" s="29">
        <v>0</v>
      </c>
      <c r="K124" s="29">
        <v>0</v>
      </c>
      <c r="L124" s="23">
        <f>G124+H124+I124+J124+K124</f>
        <v>1795298.61</v>
      </c>
      <c r="M124" s="23">
        <f>F124-L124</f>
        <v>0</v>
      </c>
      <c r="N124" s="30">
        <v>0</v>
      </c>
      <c r="O124" s="24" t="s">
        <v>2</v>
      </c>
      <c r="P124" s="7"/>
    </row>
    <row r="125" spans="1:16" x14ac:dyDescent="0.25">
      <c r="A125" s="31" t="s">
        <v>273</v>
      </c>
      <c r="B125" s="31" t="s">
        <v>274</v>
      </c>
      <c r="C125" s="31" t="s">
        <v>278</v>
      </c>
      <c r="D125" s="26">
        <v>4501203</v>
      </c>
      <c r="E125" s="31" t="s">
        <v>279</v>
      </c>
      <c r="F125" s="28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3">
        <f>G125+H125+I125+J125+K125</f>
        <v>0</v>
      </c>
      <c r="M125" s="23">
        <f>F125-L125</f>
        <v>0</v>
      </c>
      <c r="N125" s="30">
        <v>0</v>
      </c>
      <c r="O125" s="24" t="s">
        <v>2</v>
      </c>
      <c r="P125" s="7"/>
    </row>
    <row r="126" spans="1:16" x14ac:dyDescent="0.25">
      <c r="A126" s="31" t="s">
        <v>273</v>
      </c>
      <c r="B126" s="31" t="s">
        <v>274</v>
      </c>
      <c r="C126" s="31" t="s">
        <v>280</v>
      </c>
      <c r="D126" s="26">
        <v>4501308</v>
      </c>
      <c r="E126" s="31" t="s">
        <v>281</v>
      </c>
      <c r="F126" s="28">
        <v>2558937.69</v>
      </c>
      <c r="G126" s="29">
        <v>2430990.81</v>
      </c>
      <c r="H126" s="29">
        <v>127946.88</v>
      </c>
      <c r="I126" s="29">
        <v>0</v>
      </c>
      <c r="J126" s="29">
        <v>0</v>
      </c>
      <c r="K126" s="29">
        <v>0</v>
      </c>
      <c r="L126" s="23">
        <f>G126+H126+I126+J126+K126</f>
        <v>2558937.69</v>
      </c>
      <c r="M126" s="23">
        <f>F126-L126</f>
        <v>0</v>
      </c>
      <c r="N126" s="30">
        <v>0</v>
      </c>
      <c r="O126" s="24" t="s">
        <v>2</v>
      </c>
      <c r="P126" s="7"/>
    </row>
    <row r="127" spans="1:16" x14ac:dyDescent="0.25">
      <c r="A127" s="31" t="s">
        <v>273</v>
      </c>
      <c r="B127" s="31" t="s">
        <v>274</v>
      </c>
      <c r="C127" s="31" t="s">
        <v>282</v>
      </c>
      <c r="D127" s="26">
        <v>4501317</v>
      </c>
      <c r="E127" s="31" t="s">
        <v>283</v>
      </c>
      <c r="F127" s="28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3">
        <f>G127+H127+I127+J127+K127</f>
        <v>0</v>
      </c>
      <c r="M127" s="23">
        <f>F127-L127</f>
        <v>0</v>
      </c>
      <c r="N127" s="30">
        <v>0</v>
      </c>
      <c r="O127" s="24" t="s">
        <v>2</v>
      </c>
      <c r="P127" s="7"/>
    </row>
    <row r="128" spans="1:16" x14ac:dyDescent="0.25">
      <c r="A128" s="49" t="s">
        <v>273</v>
      </c>
      <c r="B128" s="31" t="s">
        <v>284</v>
      </c>
      <c r="C128" s="31" t="s">
        <v>285</v>
      </c>
      <c r="D128" s="26">
        <v>4501224</v>
      </c>
      <c r="E128" s="31" t="s">
        <v>286</v>
      </c>
      <c r="F128" s="28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3">
        <f>G128+H128+I128+J128+K128</f>
        <v>0</v>
      </c>
      <c r="M128" s="23">
        <f>F128-L128</f>
        <v>0</v>
      </c>
      <c r="N128" s="30">
        <v>0</v>
      </c>
      <c r="O128" s="24" t="s">
        <v>2</v>
      </c>
      <c r="P128" s="7"/>
    </row>
    <row r="129" spans="1:16" x14ac:dyDescent="0.25">
      <c r="A129" s="31" t="s">
        <v>287</v>
      </c>
      <c r="B129" s="31" t="s">
        <v>284</v>
      </c>
      <c r="C129" s="31" t="s">
        <v>288</v>
      </c>
      <c r="D129" s="26">
        <v>4501309</v>
      </c>
      <c r="E129" s="31" t="s">
        <v>289</v>
      </c>
      <c r="F129" s="28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3">
        <f>G129+H129+I129+J129+K129</f>
        <v>0</v>
      </c>
      <c r="M129" s="23">
        <f>F129-L129</f>
        <v>0</v>
      </c>
      <c r="N129" s="30">
        <v>0</v>
      </c>
      <c r="O129" s="24" t="s">
        <v>2</v>
      </c>
      <c r="P129" s="7"/>
    </row>
    <row r="130" spans="1:16" x14ac:dyDescent="0.25">
      <c r="A130" s="31" t="s">
        <v>287</v>
      </c>
      <c r="B130" s="31" t="s">
        <v>284</v>
      </c>
      <c r="C130" s="31" t="s">
        <v>290</v>
      </c>
      <c r="D130" s="26">
        <v>4501318</v>
      </c>
      <c r="E130" s="31" t="s">
        <v>291</v>
      </c>
      <c r="F130" s="28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3">
        <f>G130+H130+I130+J130+K130</f>
        <v>0</v>
      </c>
      <c r="M130" s="23">
        <f>F130-L130</f>
        <v>0</v>
      </c>
      <c r="N130" s="30">
        <v>0</v>
      </c>
      <c r="O130" s="24" t="s">
        <v>2</v>
      </c>
      <c r="P130" s="7"/>
    </row>
    <row r="131" spans="1:16" x14ac:dyDescent="0.25">
      <c r="A131" s="31" t="s">
        <v>292</v>
      </c>
      <c r="B131" s="31" t="s">
        <v>293</v>
      </c>
      <c r="C131" s="31" t="s">
        <v>294</v>
      </c>
      <c r="D131" s="26">
        <v>4500270</v>
      </c>
      <c r="E131" s="31" t="s">
        <v>295</v>
      </c>
      <c r="F131" s="28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3">
        <f>G131+H131+I131+J131+K131</f>
        <v>0</v>
      </c>
      <c r="M131" s="23">
        <f>F131-L131</f>
        <v>0</v>
      </c>
      <c r="N131" s="30">
        <v>0</v>
      </c>
      <c r="O131" s="24" t="s">
        <v>2</v>
      </c>
      <c r="P131" s="7"/>
    </row>
    <row r="132" spans="1:16" x14ac:dyDescent="0.25">
      <c r="A132" s="31" t="s">
        <v>296</v>
      </c>
      <c r="B132" s="31" t="s">
        <v>297</v>
      </c>
      <c r="C132" s="31" t="s">
        <v>298</v>
      </c>
      <c r="D132" s="26">
        <v>4500244</v>
      </c>
      <c r="E132" s="31" t="s">
        <v>299</v>
      </c>
      <c r="F132" s="28">
        <v>1599523.5</v>
      </c>
      <c r="G132" s="29">
        <v>0</v>
      </c>
      <c r="H132" s="29">
        <v>1599523.5</v>
      </c>
      <c r="I132" s="29">
        <v>0</v>
      </c>
      <c r="J132" s="29">
        <v>0</v>
      </c>
      <c r="K132" s="29">
        <v>0</v>
      </c>
      <c r="L132" s="23">
        <f>G132+H132+I132+J132+K132</f>
        <v>1599523.5</v>
      </c>
      <c r="M132" s="23">
        <f>F132-L132</f>
        <v>0</v>
      </c>
      <c r="N132" s="30">
        <v>0</v>
      </c>
      <c r="O132" s="24" t="s">
        <v>2</v>
      </c>
      <c r="P132" s="7"/>
    </row>
    <row r="133" spans="1:16" x14ac:dyDescent="0.25">
      <c r="A133" s="31" t="s">
        <v>296</v>
      </c>
      <c r="B133" s="31" t="s">
        <v>297</v>
      </c>
      <c r="C133" s="31" t="s">
        <v>300</v>
      </c>
      <c r="D133" s="26">
        <v>4501213</v>
      </c>
      <c r="E133" s="31" t="s">
        <v>301</v>
      </c>
      <c r="F133" s="28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3">
        <f>G133+H133+I133+J133+K133</f>
        <v>0</v>
      </c>
      <c r="M133" s="23">
        <f>F133-L133</f>
        <v>0</v>
      </c>
      <c r="N133" s="30">
        <v>0</v>
      </c>
      <c r="O133" s="24" t="s">
        <v>2</v>
      </c>
      <c r="P133" s="7"/>
    </row>
    <row r="134" spans="1:16" x14ac:dyDescent="0.25">
      <c r="A134" s="31" t="s">
        <v>296</v>
      </c>
      <c r="B134" s="31" t="s">
        <v>297</v>
      </c>
      <c r="C134" s="31" t="s">
        <v>302</v>
      </c>
      <c r="D134" s="26">
        <v>4501214</v>
      </c>
      <c r="E134" s="31" t="s">
        <v>303</v>
      </c>
      <c r="F134" s="28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3">
        <f>G134+H134+I134+J134+K134</f>
        <v>0</v>
      </c>
      <c r="M134" s="23">
        <f>F134-L134</f>
        <v>0</v>
      </c>
      <c r="N134" s="30">
        <v>0</v>
      </c>
      <c r="O134" s="24" t="s">
        <v>2</v>
      </c>
      <c r="P134" s="7"/>
    </row>
    <row r="135" spans="1:16" x14ac:dyDescent="0.25">
      <c r="A135" s="31" t="s">
        <v>296</v>
      </c>
      <c r="B135" s="31" t="s">
        <v>297</v>
      </c>
      <c r="C135" s="31" t="s">
        <v>304</v>
      </c>
      <c r="D135" s="26">
        <v>4501215</v>
      </c>
      <c r="E135" s="31" t="s">
        <v>305</v>
      </c>
      <c r="F135" s="28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3">
        <f>G135+H135+I135+J135+K135</f>
        <v>0</v>
      </c>
      <c r="M135" s="23">
        <f>F135-L135</f>
        <v>0</v>
      </c>
      <c r="N135" s="30">
        <v>0</v>
      </c>
      <c r="O135" s="24" t="s">
        <v>2</v>
      </c>
      <c r="P135" s="7"/>
    </row>
    <row r="136" spans="1:16" x14ac:dyDescent="0.25">
      <c r="A136" s="31" t="s">
        <v>306</v>
      </c>
      <c r="B136" s="31" t="s">
        <v>307</v>
      </c>
      <c r="C136" s="31" t="s">
        <v>308</v>
      </c>
      <c r="D136" s="26">
        <v>4500203</v>
      </c>
      <c r="E136" s="31" t="s">
        <v>309</v>
      </c>
      <c r="F136" s="28">
        <v>79376</v>
      </c>
      <c r="G136" s="29">
        <v>0</v>
      </c>
      <c r="H136" s="29">
        <v>79376</v>
      </c>
      <c r="I136" s="29">
        <v>0</v>
      </c>
      <c r="J136" s="29">
        <v>0</v>
      </c>
      <c r="K136" s="29">
        <v>0</v>
      </c>
      <c r="L136" s="23">
        <f>G136+H136+I136+J136+K136</f>
        <v>79376</v>
      </c>
      <c r="M136" s="23">
        <f>F136-L136</f>
        <v>0</v>
      </c>
      <c r="N136" s="30">
        <v>0</v>
      </c>
      <c r="O136" s="24" t="s">
        <v>2</v>
      </c>
      <c r="P136" s="7"/>
    </row>
    <row r="137" spans="1:16" x14ac:dyDescent="0.25">
      <c r="A137" s="31" t="s">
        <v>310</v>
      </c>
      <c r="B137" s="31" t="s">
        <v>311</v>
      </c>
      <c r="C137" s="31" t="s">
        <v>312</v>
      </c>
      <c r="D137" s="26">
        <v>4500245</v>
      </c>
      <c r="E137" s="31" t="s">
        <v>313</v>
      </c>
      <c r="F137" s="28">
        <v>865269.68</v>
      </c>
      <c r="G137" s="29">
        <v>0</v>
      </c>
      <c r="H137" s="29">
        <v>865269.68</v>
      </c>
      <c r="I137" s="29">
        <v>0</v>
      </c>
      <c r="J137" s="29">
        <v>0</v>
      </c>
      <c r="K137" s="29">
        <v>0</v>
      </c>
      <c r="L137" s="23">
        <f>G137+H137+I137+J137+K137</f>
        <v>865269.68</v>
      </c>
      <c r="M137" s="23">
        <f>F137-L137</f>
        <v>0</v>
      </c>
      <c r="N137" s="30">
        <v>0</v>
      </c>
      <c r="O137" s="24" t="s">
        <v>2</v>
      </c>
      <c r="P137" s="7"/>
    </row>
    <row r="138" spans="1:16" x14ac:dyDescent="0.25">
      <c r="A138" s="31" t="s">
        <v>314</v>
      </c>
      <c r="B138" s="31" t="s">
        <v>315</v>
      </c>
      <c r="C138" s="31" t="s">
        <v>316</v>
      </c>
      <c r="D138" s="26">
        <v>4500249</v>
      </c>
      <c r="E138" s="31" t="s">
        <v>317</v>
      </c>
      <c r="F138" s="28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3">
        <f>G138+H138+I138+J138+K138</f>
        <v>0</v>
      </c>
      <c r="M138" s="23">
        <f>F138-L138</f>
        <v>0</v>
      </c>
      <c r="N138" s="30">
        <v>0</v>
      </c>
      <c r="O138" s="24" t="s">
        <v>2</v>
      </c>
      <c r="P138" s="7"/>
    </row>
    <row r="139" spans="1:16" x14ac:dyDescent="0.25">
      <c r="A139" s="31" t="s">
        <v>318</v>
      </c>
      <c r="B139" s="31" t="s">
        <v>319</v>
      </c>
      <c r="C139" s="31" t="s">
        <v>320</v>
      </c>
      <c r="D139" s="26">
        <v>4500268</v>
      </c>
      <c r="E139" s="31" t="s">
        <v>321</v>
      </c>
      <c r="F139" s="28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3">
        <f>G139+H139+I139+J139+K139</f>
        <v>0</v>
      </c>
      <c r="M139" s="23">
        <f>F139-L139</f>
        <v>0</v>
      </c>
      <c r="N139" s="30">
        <v>0</v>
      </c>
      <c r="O139" s="24" t="s">
        <v>2</v>
      </c>
      <c r="P139" s="7"/>
    </row>
    <row r="140" spans="1:16" x14ac:dyDescent="0.25">
      <c r="A140" s="49" t="s">
        <v>322</v>
      </c>
      <c r="B140" s="31" t="s">
        <v>323</v>
      </c>
      <c r="C140" s="31" t="s">
        <v>324</v>
      </c>
      <c r="D140" s="26">
        <v>4500294</v>
      </c>
      <c r="E140" s="31" t="s">
        <v>325</v>
      </c>
      <c r="F140" s="28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3">
        <f>G140+H140+I140+J140+K140</f>
        <v>0</v>
      </c>
      <c r="M140" s="23">
        <f>F140-L140</f>
        <v>0</v>
      </c>
      <c r="N140" s="30">
        <v>0</v>
      </c>
      <c r="O140" s="24" t="s">
        <v>2</v>
      </c>
      <c r="P140" s="7"/>
    </row>
    <row r="141" spans="1:16" x14ac:dyDescent="0.25">
      <c r="A141" s="31" t="s">
        <v>326</v>
      </c>
      <c r="B141" s="31" t="s">
        <v>327</v>
      </c>
      <c r="C141" s="31" t="s">
        <v>328</v>
      </c>
      <c r="D141" s="26">
        <v>4501322</v>
      </c>
      <c r="E141" s="31" t="s">
        <v>329</v>
      </c>
      <c r="F141" s="28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3">
        <f>G141+H141+I141+J141+K141</f>
        <v>0</v>
      </c>
      <c r="M141" s="23">
        <f>F141-L141</f>
        <v>0</v>
      </c>
      <c r="N141" s="30">
        <v>0</v>
      </c>
      <c r="O141" s="24" t="s">
        <v>2</v>
      </c>
      <c r="P141" s="7"/>
    </row>
    <row r="142" spans="1:16" x14ac:dyDescent="0.25">
      <c r="A142" s="31" t="s">
        <v>330</v>
      </c>
      <c r="B142" s="31" t="s">
        <v>331</v>
      </c>
      <c r="C142" s="31" t="s">
        <v>332</v>
      </c>
      <c r="D142" s="26">
        <v>4501310</v>
      </c>
      <c r="E142" s="31" t="s">
        <v>333</v>
      </c>
      <c r="F142" s="28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3">
        <f>G142+H142+I142+J142+K142</f>
        <v>0</v>
      </c>
      <c r="M142" s="23">
        <f>F142-L142</f>
        <v>0</v>
      </c>
      <c r="N142" s="30">
        <v>0</v>
      </c>
      <c r="O142" s="24" t="s">
        <v>2</v>
      </c>
      <c r="P142" s="7"/>
    </row>
    <row r="143" spans="1:16" x14ac:dyDescent="0.25">
      <c r="A143" s="49" t="s">
        <v>334</v>
      </c>
      <c r="B143" s="31" t="s">
        <v>335</v>
      </c>
      <c r="C143" s="31" t="s">
        <v>336</v>
      </c>
      <c r="D143" s="26">
        <v>4501327</v>
      </c>
      <c r="E143" s="31" t="s">
        <v>337</v>
      </c>
      <c r="F143" s="28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3">
        <f>G143+H143+I143+J143+K143</f>
        <v>0</v>
      </c>
      <c r="M143" s="23">
        <f>F143-L143</f>
        <v>0</v>
      </c>
      <c r="N143" s="30">
        <v>0</v>
      </c>
      <c r="O143" s="24" t="s">
        <v>2</v>
      </c>
      <c r="P143" s="7"/>
    </row>
    <row r="144" spans="1:16" x14ac:dyDescent="0.25">
      <c r="A144" s="31" t="s">
        <v>338</v>
      </c>
      <c r="B144" s="31" t="s">
        <v>339</v>
      </c>
      <c r="C144" s="31" t="s">
        <v>340</v>
      </c>
      <c r="D144" s="26">
        <v>4501323</v>
      </c>
      <c r="E144" s="31" t="s">
        <v>341</v>
      </c>
      <c r="F144" s="28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3">
        <f>G144+H144+I144+J144+K144</f>
        <v>0</v>
      </c>
      <c r="M144" s="23">
        <f>F144-L144</f>
        <v>0</v>
      </c>
      <c r="N144" s="30">
        <v>0</v>
      </c>
      <c r="O144" s="24" t="s">
        <v>2</v>
      </c>
      <c r="P144" s="7"/>
    </row>
    <row r="145" spans="1:16" x14ac:dyDescent="0.25">
      <c r="A145" s="31" t="s">
        <v>342</v>
      </c>
      <c r="B145" s="31" t="s">
        <v>343</v>
      </c>
      <c r="C145" s="31" t="s">
        <v>344</v>
      </c>
      <c r="D145" s="26">
        <v>4500201</v>
      </c>
      <c r="E145" s="31" t="s">
        <v>345</v>
      </c>
      <c r="F145" s="28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3">
        <f>G145+H145+I145+J145+K145</f>
        <v>0</v>
      </c>
      <c r="M145" s="23">
        <f>F145-L145</f>
        <v>0</v>
      </c>
      <c r="N145" s="30">
        <v>0</v>
      </c>
      <c r="O145" s="24" t="s">
        <v>2</v>
      </c>
      <c r="P145" s="7"/>
    </row>
    <row r="146" spans="1:16" x14ac:dyDescent="0.25">
      <c r="A146" s="31" t="s">
        <v>342</v>
      </c>
      <c r="B146" s="31" t="s">
        <v>343</v>
      </c>
      <c r="C146" s="31" t="s">
        <v>346</v>
      </c>
      <c r="D146" s="26">
        <v>4500209</v>
      </c>
      <c r="E146" s="31" t="s">
        <v>347</v>
      </c>
      <c r="F146" s="28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3">
        <f>G146+H146+I146+J146+K146</f>
        <v>0</v>
      </c>
      <c r="M146" s="23">
        <f>F146-L146</f>
        <v>0</v>
      </c>
      <c r="N146" s="30">
        <v>0</v>
      </c>
      <c r="O146" s="24" t="s">
        <v>2</v>
      </c>
      <c r="P146" s="7"/>
    </row>
    <row r="147" spans="1:16" x14ac:dyDescent="0.25">
      <c r="A147" s="31" t="s">
        <v>342</v>
      </c>
      <c r="B147" s="31" t="s">
        <v>343</v>
      </c>
      <c r="C147" s="31" t="s">
        <v>348</v>
      </c>
      <c r="D147" s="26">
        <v>4500215</v>
      </c>
      <c r="E147" s="31" t="s">
        <v>349</v>
      </c>
      <c r="F147" s="28">
        <v>13944.42</v>
      </c>
      <c r="G147" s="29">
        <v>0</v>
      </c>
      <c r="H147" s="29">
        <v>13944.42</v>
      </c>
      <c r="I147" s="29">
        <v>0</v>
      </c>
      <c r="J147" s="29">
        <v>0</v>
      </c>
      <c r="K147" s="29">
        <v>0</v>
      </c>
      <c r="L147" s="23">
        <f>G147+H147+I147+J147+K147</f>
        <v>13944.42</v>
      </c>
      <c r="M147" s="23">
        <f>F147-L147</f>
        <v>0</v>
      </c>
      <c r="N147" s="30">
        <v>0</v>
      </c>
      <c r="O147" s="24" t="s">
        <v>2</v>
      </c>
      <c r="P147" s="7"/>
    </row>
    <row r="148" spans="1:16" x14ac:dyDescent="0.25">
      <c r="A148" s="31" t="s">
        <v>342</v>
      </c>
      <c r="B148" s="31" t="s">
        <v>343</v>
      </c>
      <c r="C148" s="31" t="s">
        <v>350</v>
      </c>
      <c r="D148" s="26">
        <v>4500217</v>
      </c>
      <c r="E148" s="31" t="s">
        <v>351</v>
      </c>
      <c r="F148" s="28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3">
        <f>G148+H148+I148+J148+K148</f>
        <v>0</v>
      </c>
      <c r="M148" s="23">
        <f>F148-L148</f>
        <v>0</v>
      </c>
      <c r="N148" s="30">
        <v>0</v>
      </c>
      <c r="O148" s="24" t="s">
        <v>2</v>
      </c>
      <c r="P148" s="7"/>
    </row>
    <row r="149" spans="1:16" x14ac:dyDescent="0.25">
      <c r="A149" s="31" t="s">
        <v>342</v>
      </c>
      <c r="B149" s="31" t="s">
        <v>343</v>
      </c>
      <c r="C149" s="31" t="s">
        <v>352</v>
      </c>
      <c r="D149" s="26">
        <v>4500240</v>
      </c>
      <c r="E149" s="31" t="s">
        <v>353</v>
      </c>
      <c r="F149" s="28">
        <v>15495.92</v>
      </c>
      <c r="G149" s="29">
        <v>15495.92</v>
      </c>
      <c r="H149" s="29">
        <v>0</v>
      </c>
      <c r="I149" s="29">
        <v>0</v>
      </c>
      <c r="J149" s="29">
        <v>0</v>
      </c>
      <c r="K149" s="29">
        <v>0</v>
      </c>
      <c r="L149" s="23">
        <f>G149+H149+I149+J149+K149</f>
        <v>15495.92</v>
      </c>
      <c r="M149" s="23">
        <f>F149-L149</f>
        <v>0</v>
      </c>
      <c r="N149" s="30">
        <v>0</v>
      </c>
      <c r="O149" s="24" t="s">
        <v>2</v>
      </c>
      <c r="P149" s="7"/>
    </row>
    <row r="150" spans="1:16" x14ac:dyDescent="0.25">
      <c r="A150" s="31" t="s">
        <v>342</v>
      </c>
      <c r="B150" s="31" t="s">
        <v>343</v>
      </c>
      <c r="C150" s="31" t="s">
        <v>354</v>
      </c>
      <c r="D150" s="26">
        <v>4500246</v>
      </c>
      <c r="E150" s="31" t="s">
        <v>355</v>
      </c>
      <c r="F150" s="28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3">
        <f>G150+H150+I150+J150+K150</f>
        <v>0</v>
      </c>
      <c r="M150" s="23">
        <f>F150-L150</f>
        <v>0</v>
      </c>
      <c r="N150" s="30">
        <v>0</v>
      </c>
      <c r="O150" s="24" t="s">
        <v>2</v>
      </c>
      <c r="P150" s="7"/>
    </row>
    <row r="151" spans="1:16" x14ac:dyDescent="0.25">
      <c r="A151" s="31" t="s">
        <v>342</v>
      </c>
      <c r="B151" s="31" t="s">
        <v>343</v>
      </c>
      <c r="C151" s="31" t="s">
        <v>356</v>
      </c>
      <c r="D151" s="26">
        <v>4500264</v>
      </c>
      <c r="E151" s="31" t="s">
        <v>357</v>
      </c>
      <c r="F151" s="28">
        <v>7771.14</v>
      </c>
      <c r="G151" s="29">
        <v>0</v>
      </c>
      <c r="H151" s="29">
        <v>0</v>
      </c>
      <c r="I151" s="29">
        <v>7771.14</v>
      </c>
      <c r="J151" s="29">
        <v>0</v>
      </c>
      <c r="K151" s="29">
        <v>0</v>
      </c>
      <c r="L151" s="23">
        <f>G151+H151+I151+J151+K151</f>
        <v>7771.14</v>
      </c>
      <c r="M151" s="23">
        <f>F151-L151</f>
        <v>0</v>
      </c>
      <c r="N151" s="30">
        <v>0</v>
      </c>
      <c r="O151" s="24" t="s">
        <v>2</v>
      </c>
      <c r="P151" s="7"/>
    </row>
    <row r="152" spans="1:16" x14ac:dyDescent="0.25">
      <c r="A152" s="31" t="s">
        <v>342</v>
      </c>
      <c r="B152" s="31" t="s">
        <v>343</v>
      </c>
      <c r="C152" s="31" t="s">
        <v>358</v>
      </c>
      <c r="D152" s="26">
        <v>4500269</v>
      </c>
      <c r="E152" s="31" t="s">
        <v>359</v>
      </c>
      <c r="F152" s="28">
        <v>67937.399999999994</v>
      </c>
      <c r="G152" s="29">
        <v>0</v>
      </c>
      <c r="H152" s="29">
        <v>67937.399999999994</v>
      </c>
      <c r="I152" s="29">
        <v>0</v>
      </c>
      <c r="J152" s="29">
        <v>0</v>
      </c>
      <c r="K152" s="29">
        <v>0</v>
      </c>
      <c r="L152" s="23">
        <f>G152+H152+I152+J152+K152</f>
        <v>67937.399999999994</v>
      </c>
      <c r="M152" s="23">
        <f>F152-L152</f>
        <v>0</v>
      </c>
      <c r="N152" s="30">
        <v>0</v>
      </c>
      <c r="O152" s="24" t="s">
        <v>2</v>
      </c>
      <c r="P152" s="7"/>
    </row>
    <row r="153" spans="1:16" x14ac:dyDescent="0.25">
      <c r="A153" s="31" t="s">
        <v>342</v>
      </c>
      <c r="B153" s="31" t="s">
        <v>343</v>
      </c>
      <c r="C153" s="31" t="s">
        <v>360</v>
      </c>
      <c r="D153" s="26">
        <v>4500288</v>
      </c>
      <c r="E153" s="31" t="s">
        <v>361</v>
      </c>
      <c r="F153" s="28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3">
        <f>G153+H153+I153+J153+K153</f>
        <v>0</v>
      </c>
      <c r="M153" s="23">
        <f>F153-L153</f>
        <v>0</v>
      </c>
      <c r="N153" s="30">
        <v>0</v>
      </c>
      <c r="O153" s="24" t="s">
        <v>2</v>
      </c>
      <c r="P153" s="7"/>
    </row>
    <row r="154" spans="1:16" x14ac:dyDescent="0.25">
      <c r="A154" s="31" t="s">
        <v>342</v>
      </c>
      <c r="B154" s="31" t="s">
        <v>343</v>
      </c>
      <c r="C154" s="31" t="s">
        <v>362</v>
      </c>
      <c r="D154" s="26">
        <v>4501324</v>
      </c>
      <c r="E154" s="31" t="s">
        <v>363</v>
      </c>
      <c r="F154" s="28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3">
        <f>G154+H154+I154+J154+K154</f>
        <v>0</v>
      </c>
      <c r="M154" s="23">
        <f>F154-L154</f>
        <v>0</v>
      </c>
      <c r="N154" s="30">
        <v>0</v>
      </c>
      <c r="O154" s="24" t="s">
        <v>2</v>
      </c>
      <c r="P154" s="7"/>
    </row>
    <row r="155" spans="1:16" x14ac:dyDescent="0.25">
      <c r="A155" s="49" t="s">
        <v>342</v>
      </c>
      <c r="B155" s="31" t="s">
        <v>343</v>
      </c>
      <c r="C155" s="31" t="s">
        <v>364</v>
      </c>
      <c r="D155" s="26">
        <v>4500295</v>
      </c>
      <c r="E155" s="31" t="s">
        <v>365</v>
      </c>
      <c r="F155" s="28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3">
        <f>G155+H155+I155+J155+K155</f>
        <v>0</v>
      </c>
      <c r="M155" s="23">
        <f>F155-L155</f>
        <v>0</v>
      </c>
      <c r="N155" s="30">
        <v>0</v>
      </c>
      <c r="O155" s="24" t="s">
        <v>2</v>
      </c>
      <c r="P155" s="7"/>
    </row>
    <row r="156" spans="1:16" x14ac:dyDescent="0.25">
      <c r="A156" s="31" t="s">
        <v>366</v>
      </c>
      <c r="B156" s="31" t="s">
        <v>367</v>
      </c>
      <c r="C156" s="25" t="s">
        <v>23</v>
      </c>
      <c r="D156" s="26">
        <v>4500220</v>
      </c>
      <c r="E156" s="31" t="s">
        <v>368</v>
      </c>
      <c r="F156" s="28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3">
        <f>G156+H156+I156+J156+K156</f>
        <v>0</v>
      </c>
      <c r="M156" s="23">
        <f>F156-L156</f>
        <v>0</v>
      </c>
      <c r="N156" s="30">
        <v>0</v>
      </c>
      <c r="O156" s="24" t="s">
        <v>2</v>
      </c>
      <c r="P156" s="7"/>
    </row>
    <row r="157" spans="1:16" x14ac:dyDescent="0.25">
      <c r="A157" s="31" t="s">
        <v>366</v>
      </c>
      <c r="B157" s="31" t="s">
        <v>367</v>
      </c>
      <c r="C157" s="25" t="s">
        <v>23</v>
      </c>
      <c r="D157" s="26">
        <v>4500221</v>
      </c>
      <c r="E157" s="31" t="s">
        <v>369</v>
      </c>
      <c r="F157" s="28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3">
        <f>G157+H157+I157+J157+K157</f>
        <v>0</v>
      </c>
      <c r="M157" s="23">
        <f>F157-L157</f>
        <v>0</v>
      </c>
      <c r="N157" s="30">
        <v>0</v>
      </c>
      <c r="O157" s="24" t="s">
        <v>2</v>
      </c>
      <c r="P157" s="7"/>
    </row>
    <row r="158" spans="1:16" x14ac:dyDescent="0.25">
      <c r="A158" s="31" t="s">
        <v>366</v>
      </c>
      <c r="B158" s="31" t="s">
        <v>367</v>
      </c>
      <c r="C158" s="25" t="s">
        <v>23</v>
      </c>
      <c r="D158" s="26">
        <v>4500222</v>
      </c>
      <c r="E158" s="31" t="s">
        <v>370</v>
      </c>
      <c r="F158" s="28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3">
        <f>G158+H158+I158+J158+K158</f>
        <v>0</v>
      </c>
      <c r="M158" s="23">
        <f>F158-L158</f>
        <v>0</v>
      </c>
      <c r="N158" s="30">
        <v>0</v>
      </c>
      <c r="O158" s="24" t="s">
        <v>2</v>
      </c>
      <c r="P158" s="7"/>
    </row>
    <row r="159" spans="1:16" x14ac:dyDescent="0.25">
      <c r="A159" s="31" t="s">
        <v>366</v>
      </c>
      <c r="B159" s="31" t="s">
        <v>367</v>
      </c>
      <c r="C159" s="25" t="s">
        <v>23</v>
      </c>
      <c r="D159" s="26">
        <v>4500223</v>
      </c>
      <c r="E159" s="31" t="s">
        <v>371</v>
      </c>
      <c r="F159" s="28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3">
        <f>G159+H159+I159+J159+K159</f>
        <v>0</v>
      </c>
      <c r="M159" s="23">
        <f>F159-L159</f>
        <v>0</v>
      </c>
      <c r="N159" s="30">
        <v>0</v>
      </c>
      <c r="O159" s="24" t="s">
        <v>2</v>
      </c>
      <c r="P159" s="7"/>
    </row>
    <row r="160" spans="1:16" x14ac:dyDescent="0.25">
      <c r="A160" s="31" t="s">
        <v>366</v>
      </c>
      <c r="B160" s="31" t="s">
        <v>367</v>
      </c>
      <c r="C160" s="25" t="s">
        <v>23</v>
      </c>
      <c r="D160" s="26">
        <v>4500224</v>
      </c>
      <c r="E160" s="31" t="s">
        <v>372</v>
      </c>
      <c r="F160" s="28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3">
        <f>G160+H160+I160+J160+K160</f>
        <v>0</v>
      </c>
      <c r="M160" s="23">
        <f>F160-L160</f>
        <v>0</v>
      </c>
      <c r="N160" s="30">
        <v>0</v>
      </c>
      <c r="O160" s="24" t="s">
        <v>2</v>
      </c>
      <c r="P160" s="7"/>
    </row>
    <row r="161" spans="1:16" x14ac:dyDescent="0.25">
      <c r="A161" s="31" t="s">
        <v>366</v>
      </c>
      <c r="B161" s="31" t="s">
        <v>367</v>
      </c>
      <c r="C161" s="25" t="s">
        <v>23</v>
      </c>
      <c r="D161" s="26">
        <v>4500225</v>
      </c>
      <c r="E161" s="31" t="s">
        <v>373</v>
      </c>
      <c r="F161" s="28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3">
        <f>G161+H161+I161+J161+K161</f>
        <v>0</v>
      </c>
      <c r="M161" s="23">
        <f>F161-L161</f>
        <v>0</v>
      </c>
      <c r="N161" s="30">
        <v>0</v>
      </c>
      <c r="O161" s="24" t="s">
        <v>2</v>
      </c>
      <c r="P161" s="7"/>
    </row>
    <row r="162" spans="1:16" x14ac:dyDescent="0.25">
      <c r="A162" s="31" t="s">
        <v>366</v>
      </c>
      <c r="B162" s="31" t="s">
        <v>367</v>
      </c>
      <c r="C162" s="25" t="s">
        <v>23</v>
      </c>
      <c r="D162" s="26">
        <v>4500241</v>
      </c>
      <c r="E162" s="31" t="s">
        <v>374</v>
      </c>
      <c r="F162" s="28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3">
        <f>G162+H162+I162+J162+K162</f>
        <v>0</v>
      </c>
      <c r="M162" s="23">
        <f>F162-L162</f>
        <v>0</v>
      </c>
      <c r="N162" s="30">
        <v>0</v>
      </c>
      <c r="O162" s="24" t="s">
        <v>2</v>
      </c>
      <c r="P162" s="7"/>
    </row>
    <row r="163" spans="1:16" x14ac:dyDescent="0.25">
      <c r="A163" s="31" t="s">
        <v>366</v>
      </c>
      <c r="B163" s="31" t="s">
        <v>367</v>
      </c>
      <c r="C163" s="25" t="s">
        <v>23</v>
      </c>
      <c r="D163" s="26">
        <v>4500242</v>
      </c>
      <c r="E163" s="31" t="s">
        <v>375</v>
      </c>
      <c r="F163" s="28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3">
        <f>G163+H163+I163+J163+K163</f>
        <v>0</v>
      </c>
      <c r="M163" s="23">
        <f>F163-L163</f>
        <v>0</v>
      </c>
      <c r="N163" s="30">
        <v>0</v>
      </c>
      <c r="O163" s="24" t="s">
        <v>2</v>
      </c>
      <c r="P163" s="7"/>
    </row>
    <row r="164" spans="1:16" x14ac:dyDescent="0.25">
      <c r="A164" s="31" t="s">
        <v>376</v>
      </c>
      <c r="B164" s="31" t="s">
        <v>377</v>
      </c>
      <c r="C164" s="25" t="s">
        <v>23</v>
      </c>
      <c r="D164" s="26">
        <v>4500273</v>
      </c>
      <c r="E164" s="31" t="s">
        <v>378</v>
      </c>
      <c r="F164" s="28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3">
        <f>G164+H164+I164+J164+K164</f>
        <v>0</v>
      </c>
      <c r="M164" s="23">
        <f>F164-L164</f>
        <v>0</v>
      </c>
      <c r="N164" s="30">
        <v>0</v>
      </c>
      <c r="O164" s="24" t="s">
        <v>2</v>
      </c>
      <c r="P164" s="7"/>
    </row>
    <row r="165" spans="1:16" x14ac:dyDescent="0.25">
      <c r="A165" s="49" t="s">
        <v>366</v>
      </c>
      <c r="B165" s="31" t="s">
        <v>367</v>
      </c>
      <c r="C165" s="31" t="s">
        <v>379</v>
      </c>
      <c r="D165" s="26">
        <v>4500296</v>
      </c>
      <c r="E165" s="31" t="s">
        <v>380</v>
      </c>
      <c r="F165" s="28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3">
        <f>G165+H165+I165+J165+K165</f>
        <v>0</v>
      </c>
      <c r="M165" s="23">
        <f>F165-L165</f>
        <v>0</v>
      </c>
      <c r="N165" s="30">
        <v>0</v>
      </c>
      <c r="O165" s="24" t="s">
        <v>2</v>
      </c>
      <c r="P165" s="7"/>
    </row>
    <row r="166" spans="1:16" x14ac:dyDescent="0.25">
      <c r="A166" s="49" t="s">
        <v>366</v>
      </c>
      <c r="B166" s="31" t="s">
        <v>367</v>
      </c>
      <c r="C166" s="31" t="s">
        <v>381</v>
      </c>
      <c r="D166" s="26">
        <v>4500297</v>
      </c>
      <c r="E166" s="31" t="s">
        <v>382</v>
      </c>
      <c r="F166" s="28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3">
        <f>G166+H166+I166+J166+K166</f>
        <v>0</v>
      </c>
      <c r="M166" s="23">
        <f>F166-L166</f>
        <v>0</v>
      </c>
      <c r="N166" s="30">
        <v>0</v>
      </c>
      <c r="O166" s="24" t="s">
        <v>2</v>
      </c>
      <c r="P166" s="7"/>
    </row>
    <row r="167" spans="1:16" x14ac:dyDescent="0.25">
      <c r="A167" s="49" t="s">
        <v>366</v>
      </c>
      <c r="B167" s="31" t="s">
        <v>367</v>
      </c>
      <c r="C167" s="31" t="s">
        <v>383</v>
      </c>
      <c r="D167" s="26">
        <v>4500298</v>
      </c>
      <c r="E167" s="31" t="s">
        <v>384</v>
      </c>
      <c r="F167" s="28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3">
        <f>G167+H167+I167+J167+K167</f>
        <v>0</v>
      </c>
      <c r="M167" s="23">
        <f>F167-L167</f>
        <v>0</v>
      </c>
      <c r="N167" s="30">
        <v>0</v>
      </c>
      <c r="O167" s="24" t="s">
        <v>2</v>
      </c>
      <c r="P167" s="7"/>
    </row>
    <row r="168" spans="1:16" x14ac:dyDescent="0.25">
      <c r="A168" s="49" t="s">
        <v>366</v>
      </c>
      <c r="B168" s="31" t="s">
        <v>367</v>
      </c>
      <c r="C168" s="31" t="s">
        <v>385</v>
      </c>
      <c r="D168" s="26">
        <v>4500299</v>
      </c>
      <c r="E168" s="31" t="s">
        <v>386</v>
      </c>
      <c r="F168" s="28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3">
        <f>G168+H168+I168+J168+K168</f>
        <v>0</v>
      </c>
      <c r="M168" s="23">
        <f>F168-L168</f>
        <v>0</v>
      </c>
      <c r="N168" s="30">
        <v>0</v>
      </c>
      <c r="O168" s="24" t="s">
        <v>2</v>
      </c>
      <c r="P168" s="7"/>
    </row>
    <row r="169" spans="1:16" x14ac:dyDescent="0.25">
      <c r="A169" s="49" t="s">
        <v>366</v>
      </c>
      <c r="B169" s="31" t="s">
        <v>367</v>
      </c>
      <c r="C169" s="31" t="s">
        <v>387</v>
      </c>
      <c r="D169" s="26">
        <v>4500326</v>
      </c>
      <c r="E169" s="31" t="s">
        <v>388</v>
      </c>
      <c r="F169" s="28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3">
        <f>G169+H169+I169+J169+K169</f>
        <v>0</v>
      </c>
      <c r="M169" s="23">
        <f>F169-L169</f>
        <v>0</v>
      </c>
      <c r="N169" s="30">
        <v>0</v>
      </c>
      <c r="O169" s="24" t="s">
        <v>2</v>
      </c>
      <c r="P169" s="7"/>
    </row>
    <row r="170" spans="1:16" x14ac:dyDescent="0.25">
      <c r="A170" s="49" t="s">
        <v>366</v>
      </c>
      <c r="B170" s="31" t="s">
        <v>367</v>
      </c>
      <c r="C170" s="31" t="s">
        <v>389</v>
      </c>
      <c r="D170" s="26">
        <v>4500342</v>
      </c>
      <c r="E170" s="31" t="s">
        <v>390</v>
      </c>
      <c r="F170" s="28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3">
        <f>G170+H170+I170+J170+K170</f>
        <v>0</v>
      </c>
      <c r="M170" s="23">
        <f>F170-L170</f>
        <v>0</v>
      </c>
      <c r="N170" s="30">
        <v>0</v>
      </c>
      <c r="O170" s="24" t="s">
        <v>2</v>
      </c>
      <c r="P170" s="7"/>
    </row>
    <row r="171" spans="1:16" x14ac:dyDescent="0.25">
      <c r="A171" s="49" t="s">
        <v>366</v>
      </c>
      <c r="B171" s="31" t="s">
        <v>367</v>
      </c>
      <c r="C171" s="31" t="s">
        <v>391</v>
      </c>
      <c r="D171" s="26">
        <v>4500343</v>
      </c>
      <c r="E171" s="31" t="s">
        <v>392</v>
      </c>
      <c r="F171" s="28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3">
        <f>G171+H171+I171+J171+K171</f>
        <v>0</v>
      </c>
      <c r="M171" s="23">
        <f>F171-L171</f>
        <v>0</v>
      </c>
      <c r="N171" s="30">
        <v>0</v>
      </c>
      <c r="O171" s="24" t="s">
        <v>2</v>
      </c>
      <c r="P171" s="7"/>
    </row>
    <row r="172" spans="1:16" x14ac:dyDescent="0.25">
      <c r="A172" s="49" t="s">
        <v>366</v>
      </c>
      <c r="B172" s="31" t="s">
        <v>367</v>
      </c>
      <c r="C172" s="31" t="s">
        <v>393</v>
      </c>
      <c r="D172" s="26">
        <v>4500344</v>
      </c>
      <c r="E172" s="31" t="s">
        <v>394</v>
      </c>
      <c r="F172" s="28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3">
        <f>G172+H172+I172+J172+K172</f>
        <v>0</v>
      </c>
      <c r="M172" s="23">
        <f>F172-L172</f>
        <v>0</v>
      </c>
      <c r="N172" s="30">
        <v>0</v>
      </c>
      <c r="O172" s="24" t="s">
        <v>2</v>
      </c>
      <c r="P172" s="7"/>
    </row>
    <row r="173" spans="1:16" x14ac:dyDescent="0.25">
      <c r="A173" s="31" t="s">
        <v>395</v>
      </c>
      <c r="B173" s="31" t="s">
        <v>396</v>
      </c>
      <c r="C173" s="31" t="s">
        <v>397</v>
      </c>
      <c r="D173" s="26">
        <v>4500213</v>
      </c>
      <c r="E173" s="31" t="s">
        <v>398</v>
      </c>
      <c r="F173" s="28">
        <v>1730086.99</v>
      </c>
      <c r="G173" s="29">
        <v>1730086.99</v>
      </c>
      <c r="H173" s="29">
        <v>0</v>
      </c>
      <c r="I173" s="29">
        <v>0</v>
      </c>
      <c r="J173" s="29">
        <v>0</v>
      </c>
      <c r="K173" s="29">
        <v>0</v>
      </c>
      <c r="L173" s="23">
        <f>G173+H173+I173+J173+K173</f>
        <v>1730086.99</v>
      </c>
      <c r="M173" s="23">
        <f>F173-L173</f>
        <v>0</v>
      </c>
      <c r="N173" s="30">
        <v>0</v>
      </c>
      <c r="O173" s="24" t="s">
        <v>2</v>
      </c>
      <c r="P173" s="7"/>
    </row>
    <row r="174" spans="1:16" x14ac:dyDescent="0.25">
      <c r="A174" s="31" t="s">
        <v>395</v>
      </c>
      <c r="B174" s="31" t="s">
        <v>396</v>
      </c>
      <c r="C174" s="31" t="s">
        <v>399</v>
      </c>
      <c r="D174" s="26">
        <v>4501212</v>
      </c>
      <c r="E174" s="31" t="s">
        <v>400</v>
      </c>
      <c r="F174" s="28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3">
        <f>G174+H174+I174+J174+K174</f>
        <v>0</v>
      </c>
      <c r="M174" s="23">
        <f>F174-L174</f>
        <v>0</v>
      </c>
      <c r="N174" s="30">
        <v>0</v>
      </c>
      <c r="O174" s="24" t="s">
        <v>2</v>
      </c>
      <c r="P174" s="7"/>
    </row>
    <row r="175" spans="1:16" x14ac:dyDescent="0.25">
      <c r="A175" s="31" t="s">
        <v>401</v>
      </c>
      <c r="B175" s="31" t="s">
        <v>402</v>
      </c>
      <c r="C175" s="31" t="s">
        <v>403</v>
      </c>
      <c r="D175" s="26">
        <v>4501206</v>
      </c>
      <c r="E175" s="31" t="s">
        <v>404</v>
      </c>
      <c r="F175" s="28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3">
        <f>G175+H175+I175+J175+K175</f>
        <v>0</v>
      </c>
      <c r="M175" s="23">
        <f>F175-L175</f>
        <v>0</v>
      </c>
      <c r="N175" s="30">
        <v>0</v>
      </c>
      <c r="O175" s="24" t="s">
        <v>2</v>
      </c>
      <c r="P175" s="7"/>
    </row>
    <row r="176" spans="1:16" x14ac:dyDescent="0.25">
      <c r="A176" s="31" t="s">
        <v>401</v>
      </c>
      <c r="B176" s="31" t="s">
        <v>402</v>
      </c>
      <c r="C176" s="31" t="s">
        <v>405</v>
      </c>
      <c r="D176" s="26">
        <v>4501311</v>
      </c>
      <c r="E176" s="31" t="s">
        <v>406</v>
      </c>
      <c r="F176" s="28">
        <v>350856.47</v>
      </c>
      <c r="G176" s="29">
        <v>333313.65000000002</v>
      </c>
      <c r="H176" s="29">
        <v>17542.82</v>
      </c>
      <c r="I176" s="29">
        <v>0</v>
      </c>
      <c r="J176" s="29">
        <v>0</v>
      </c>
      <c r="K176" s="29">
        <v>0</v>
      </c>
      <c r="L176" s="23">
        <f>G176+H176+I176+J176+K176</f>
        <v>350856.47000000003</v>
      </c>
      <c r="M176" s="23">
        <f>F176-L176</f>
        <v>0</v>
      </c>
      <c r="N176" s="30">
        <v>0</v>
      </c>
      <c r="O176" s="24" t="s">
        <v>2</v>
      </c>
      <c r="P176" s="7"/>
    </row>
    <row r="177" spans="1:16" x14ac:dyDescent="0.25">
      <c r="A177" s="31" t="s">
        <v>407</v>
      </c>
      <c r="B177" s="31" t="s">
        <v>408</v>
      </c>
      <c r="C177" s="31" t="s">
        <v>409</v>
      </c>
      <c r="D177" s="26">
        <v>4501312</v>
      </c>
      <c r="E177" s="31" t="s">
        <v>410</v>
      </c>
      <c r="F177" s="28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3">
        <f>G177+H177+I177+J177+K177</f>
        <v>0</v>
      </c>
      <c r="M177" s="23">
        <f>F177-L177</f>
        <v>0</v>
      </c>
      <c r="N177" s="30">
        <v>0</v>
      </c>
      <c r="O177" s="24" t="s">
        <v>2</v>
      </c>
      <c r="P177" s="7"/>
    </row>
    <row r="178" spans="1:16" x14ac:dyDescent="0.25">
      <c r="A178" s="31" t="s">
        <v>411</v>
      </c>
      <c r="B178" s="31" t="s">
        <v>412</v>
      </c>
      <c r="C178" s="31" t="s">
        <v>413</v>
      </c>
      <c r="D178" s="26">
        <v>4500271</v>
      </c>
      <c r="E178" s="31" t="s">
        <v>414</v>
      </c>
      <c r="F178" s="28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3">
        <f>G178+H178+I178+J178+K178</f>
        <v>0</v>
      </c>
      <c r="M178" s="23">
        <f>F178-L178</f>
        <v>0</v>
      </c>
      <c r="N178" s="30">
        <v>0</v>
      </c>
      <c r="O178" s="24" t="s">
        <v>2</v>
      </c>
      <c r="P178" s="7"/>
    </row>
    <row r="179" spans="1:16" x14ac:dyDescent="0.25">
      <c r="A179" s="31" t="s">
        <v>415</v>
      </c>
      <c r="B179" s="31" t="s">
        <v>416</v>
      </c>
      <c r="C179" s="31" t="s">
        <v>417</v>
      </c>
      <c r="D179" s="26">
        <v>4500255</v>
      </c>
      <c r="E179" s="31" t="s">
        <v>418</v>
      </c>
      <c r="F179" s="28">
        <v>536730.68999999994</v>
      </c>
      <c r="G179" s="29">
        <v>0</v>
      </c>
      <c r="H179" s="29">
        <v>536730.68999999994</v>
      </c>
      <c r="I179" s="29">
        <v>0</v>
      </c>
      <c r="J179" s="29">
        <v>0</v>
      </c>
      <c r="K179" s="29">
        <v>0</v>
      </c>
      <c r="L179" s="23">
        <f>G179+H179+I179+J179+K179</f>
        <v>536730.68999999994</v>
      </c>
      <c r="M179" s="23">
        <f>F179-L179</f>
        <v>0</v>
      </c>
      <c r="N179" s="30">
        <v>0</v>
      </c>
      <c r="O179" s="24" t="s">
        <v>2</v>
      </c>
      <c r="P179" s="7"/>
    </row>
    <row r="180" spans="1:16" x14ac:dyDescent="0.25">
      <c r="A180" s="31" t="s">
        <v>415</v>
      </c>
      <c r="B180" s="31" t="s">
        <v>416</v>
      </c>
      <c r="C180" s="25" t="s">
        <v>23</v>
      </c>
      <c r="D180" s="26">
        <v>4501218</v>
      </c>
      <c r="E180" s="31" t="s">
        <v>419</v>
      </c>
      <c r="F180" s="28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3">
        <f>G180+H180+I180+J180+K180</f>
        <v>0</v>
      </c>
      <c r="M180" s="23">
        <f>F180-L180</f>
        <v>0</v>
      </c>
      <c r="N180" s="30">
        <v>0</v>
      </c>
      <c r="O180" s="24" t="s">
        <v>2</v>
      </c>
      <c r="P180" s="7"/>
    </row>
    <row r="181" spans="1:16" x14ac:dyDescent="0.25">
      <c r="A181" s="31" t="s">
        <v>420</v>
      </c>
      <c r="B181" s="31" t="s">
        <v>421</v>
      </c>
      <c r="C181" s="31" t="s">
        <v>422</v>
      </c>
      <c r="D181" s="26">
        <v>4500204</v>
      </c>
      <c r="E181" s="31" t="s">
        <v>423</v>
      </c>
      <c r="F181" s="28">
        <v>73348</v>
      </c>
      <c r="G181" s="29">
        <v>0</v>
      </c>
      <c r="H181" s="29">
        <v>73348</v>
      </c>
      <c r="I181" s="29">
        <v>0</v>
      </c>
      <c r="J181" s="29">
        <v>0</v>
      </c>
      <c r="K181" s="29">
        <v>0</v>
      </c>
      <c r="L181" s="23">
        <f>G181+H181+I181+J181+K181</f>
        <v>73348</v>
      </c>
      <c r="M181" s="23">
        <f>F181-L181</f>
        <v>0</v>
      </c>
      <c r="N181" s="30">
        <v>0</v>
      </c>
      <c r="O181" s="24" t="s">
        <v>2</v>
      </c>
      <c r="P181" s="7"/>
    </row>
    <row r="182" spans="1:16" x14ac:dyDescent="0.25">
      <c r="A182" s="31" t="s">
        <v>424</v>
      </c>
      <c r="B182" s="31" t="s">
        <v>425</v>
      </c>
      <c r="C182" s="31" t="s">
        <v>426</v>
      </c>
      <c r="D182" s="26">
        <v>4500247</v>
      </c>
      <c r="E182" s="31" t="s">
        <v>427</v>
      </c>
      <c r="F182" s="28">
        <v>191814.93</v>
      </c>
      <c r="G182" s="29">
        <v>0</v>
      </c>
      <c r="H182" s="29">
        <v>191814.93</v>
      </c>
      <c r="I182" s="29">
        <v>0</v>
      </c>
      <c r="J182" s="29">
        <v>0</v>
      </c>
      <c r="K182" s="29">
        <v>0</v>
      </c>
      <c r="L182" s="23">
        <f>G182+H182+I182+J182+K182</f>
        <v>191814.93</v>
      </c>
      <c r="M182" s="23">
        <f>F182-L182</f>
        <v>0</v>
      </c>
      <c r="N182" s="30">
        <v>0</v>
      </c>
      <c r="O182" s="24" t="s">
        <v>2</v>
      </c>
      <c r="P182" s="7"/>
    </row>
    <row r="183" spans="1:16" x14ac:dyDescent="0.25">
      <c r="A183" s="31" t="s">
        <v>424</v>
      </c>
      <c r="B183" s="31" t="s">
        <v>425</v>
      </c>
      <c r="C183" s="25" t="s">
        <v>23</v>
      </c>
      <c r="D183" s="26">
        <v>4501313</v>
      </c>
      <c r="E183" s="31" t="s">
        <v>428</v>
      </c>
      <c r="F183" s="28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3">
        <f>G183+H183+I183+J183+K183</f>
        <v>0</v>
      </c>
      <c r="M183" s="23">
        <f>F183-L183</f>
        <v>0</v>
      </c>
      <c r="N183" s="30">
        <v>0</v>
      </c>
      <c r="O183" s="24" t="s">
        <v>2</v>
      </c>
      <c r="P183" s="7"/>
    </row>
    <row r="184" spans="1:16" x14ac:dyDescent="0.25">
      <c r="A184" s="31" t="s">
        <v>429</v>
      </c>
      <c r="B184" s="31" t="s">
        <v>430</v>
      </c>
      <c r="C184" s="31" t="s">
        <v>431</v>
      </c>
      <c r="D184" s="26">
        <v>4500250</v>
      </c>
      <c r="E184" s="31" t="s">
        <v>432</v>
      </c>
      <c r="F184" s="28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3">
        <f>G184+H184+I184+J184+K184</f>
        <v>0</v>
      </c>
      <c r="M184" s="23">
        <f>F184-L184</f>
        <v>0</v>
      </c>
      <c r="N184" s="30">
        <v>0</v>
      </c>
      <c r="O184" s="24" t="s">
        <v>2</v>
      </c>
      <c r="P184" s="7"/>
    </row>
    <row r="185" spans="1:16" x14ac:dyDescent="0.25">
      <c r="A185" s="31" t="s">
        <v>433</v>
      </c>
      <c r="B185" s="31" t="s">
        <v>434</v>
      </c>
      <c r="C185" s="31" t="s">
        <v>435</v>
      </c>
      <c r="D185" s="26">
        <v>4500272</v>
      </c>
      <c r="E185" s="31" t="s">
        <v>436</v>
      </c>
      <c r="F185" s="28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3">
        <f>G185+H185+I185+J185+K185</f>
        <v>0</v>
      </c>
      <c r="M185" s="23">
        <f>F185-L185</f>
        <v>0</v>
      </c>
      <c r="N185" s="30">
        <v>0</v>
      </c>
      <c r="O185" s="24" t="s">
        <v>2</v>
      </c>
      <c r="P185" s="7"/>
    </row>
    <row r="186" spans="1:16" x14ac:dyDescent="0.25">
      <c r="A186" s="31" t="s">
        <v>437</v>
      </c>
      <c r="B186" s="31" t="s">
        <v>438</v>
      </c>
      <c r="C186" s="31" t="s">
        <v>439</v>
      </c>
      <c r="D186" s="26">
        <v>4500248</v>
      </c>
      <c r="E186" s="31" t="s">
        <v>440</v>
      </c>
      <c r="F186" s="28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3">
        <f>G186+H186+I186+J186+K186</f>
        <v>0</v>
      </c>
      <c r="M186" s="23">
        <f>F186-L186</f>
        <v>0</v>
      </c>
      <c r="N186" s="30">
        <v>0</v>
      </c>
      <c r="O186" s="24" t="s">
        <v>2</v>
      </c>
      <c r="P186" s="7"/>
    </row>
    <row r="187" spans="1:16" x14ac:dyDescent="0.25">
      <c r="A187" s="31" t="s">
        <v>441</v>
      </c>
      <c r="B187" s="31" t="s">
        <v>442</v>
      </c>
      <c r="C187" s="31" t="s">
        <v>443</v>
      </c>
      <c r="D187" s="26">
        <v>4501325</v>
      </c>
      <c r="E187" s="31" t="s">
        <v>444</v>
      </c>
      <c r="F187" s="28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3">
        <f>G187+H187+I187+J187+K187</f>
        <v>0</v>
      </c>
      <c r="M187" s="23">
        <f>F187-L187</f>
        <v>0</v>
      </c>
      <c r="N187" s="30">
        <v>0</v>
      </c>
      <c r="O187" s="24" t="s">
        <v>2</v>
      </c>
      <c r="P187" s="7"/>
    </row>
    <row r="188" spans="1:16" x14ac:dyDescent="0.25">
      <c r="A188" s="31" t="s">
        <v>445</v>
      </c>
      <c r="B188" s="31" t="s">
        <v>446</v>
      </c>
      <c r="C188" s="31" t="s">
        <v>447</v>
      </c>
      <c r="D188" s="26">
        <v>4500286</v>
      </c>
      <c r="E188" s="31" t="s">
        <v>448</v>
      </c>
      <c r="F188" s="28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3">
        <f>G188+H188+I188+J188+K188</f>
        <v>0</v>
      </c>
      <c r="M188" s="23">
        <f>F188-L188</f>
        <v>0</v>
      </c>
      <c r="N188" s="30">
        <v>0</v>
      </c>
      <c r="O188" s="24" t="s">
        <v>2</v>
      </c>
      <c r="P188" s="7"/>
    </row>
    <row r="189" spans="1:16" x14ac:dyDescent="0.25">
      <c r="A189" s="49" t="s">
        <v>445</v>
      </c>
      <c r="B189" s="31" t="s">
        <v>446</v>
      </c>
      <c r="C189" s="31" t="s">
        <v>449</v>
      </c>
      <c r="D189" s="26">
        <v>4501328</v>
      </c>
      <c r="E189" s="31" t="s">
        <v>450</v>
      </c>
      <c r="F189" s="28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3">
        <f>G189+H189+I189+J189+K189</f>
        <v>0</v>
      </c>
      <c r="M189" s="23">
        <f>F189-L189</f>
        <v>0</v>
      </c>
      <c r="N189" s="30">
        <v>0</v>
      </c>
      <c r="O189" s="24" t="s">
        <v>2</v>
      </c>
      <c r="P189" s="7"/>
    </row>
    <row r="190" spans="1:16" x14ac:dyDescent="0.25">
      <c r="A190" s="49" t="s">
        <v>451</v>
      </c>
      <c r="B190" s="31" t="s">
        <v>452</v>
      </c>
      <c r="C190" s="31" t="s">
        <v>453</v>
      </c>
      <c r="D190" s="26">
        <v>4501329</v>
      </c>
      <c r="E190" s="31" t="s">
        <v>454</v>
      </c>
      <c r="F190" s="28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3">
        <f>G190+H190+I190+J190+K190</f>
        <v>0</v>
      </c>
      <c r="M190" s="23">
        <f>F190-L190</f>
        <v>0</v>
      </c>
      <c r="N190" s="30">
        <v>0</v>
      </c>
      <c r="O190" s="24" t="s">
        <v>2</v>
      </c>
      <c r="P190" s="7"/>
    </row>
    <row r="191" spans="1:16" x14ac:dyDescent="0.25">
      <c r="A191" s="49" t="s">
        <v>455</v>
      </c>
      <c r="B191" s="31" t="s">
        <v>456</v>
      </c>
      <c r="C191" s="31" t="s">
        <v>457</v>
      </c>
      <c r="D191" s="26">
        <v>4501330</v>
      </c>
      <c r="E191" s="31" t="s">
        <v>458</v>
      </c>
      <c r="F191" s="28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3">
        <f>G191+H191+I191+J191+K191</f>
        <v>0</v>
      </c>
      <c r="M191" s="23">
        <f>F191-L191</f>
        <v>0</v>
      </c>
      <c r="N191" s="30">
        <v>0</v>
      </c>
      <c r="O191" s="24" t="s">
        <v>2</v>
      </c>
      <c r="P191" s="7"/>
    </row>
    <row r="192" spans="1:16" ht="22.5" x14ac:dyDescent="0.25">
      <c r="A192" s="50" t="s">
        <v>459</v>
      </c>
      <c r="B192" s="31" t="s">
        <v>377</v>
      </c>
      <c r="C192" s="25" t="s">
        <v>23</v>
      </c>
      <c r="D192" s="26">
        <v>4500202</v>
      </c>
      <c r="E192" s="31" t="s">
        <v>460</v>
      </c>
      <c r="F192" s="28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3">
        <f>G192+H192+I192+J192+K192</f>
        <v>0</v>
      </c>
      <c r="M192" s="23">
        <f>F192-L192</f>
        <v>0</v>
      </c>
      <c r="N192" s="30">
        <v>0</v>
      </c>
      <c r="O192" s="24" t="s">
        <v>2</v>
      </c>
      <c r="P192" s="7"/>
    </row>
    <row r="193" spans="1:16" ht="22.5" x14ac:dyDescent="0.25">
      <c r="A193" s="50" t="s">
        <v>459</v>
      </c>
      <c r="B193" s="31" t="s">
        <v>377</v>
      </c>
      <c r="C193" s="25" t="s">
        <v>23</v>
      </c>
      <c r="D193" s="26">
        <v>4500210</v>
      </c>
      <c r="E193" s="31" t="s">
        <v>461</v>
      </c>
      <c r="F193" s="28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3">
        <f>G193+H193+I193+J193+K193</f>
        <v>0</v>
      </c>
      <c r="M193" s="23">
        <f>F193-L193</f>
        <v>0</v>
      </c>
      <c r="N193" s="30">
        <v>0</v>
      </c>
      <c r="O193" s="24" t="s">
        <v>2</v>
      </c>
      <c r="P193" s="7"/>
    </row>
    <row r="194" spans="1:16" ht="22.5" x14ac:dyDescent="0.25">
      <c r="A194" s="50" t="s">
        <v>459</v>
      </c>
      <c r="B194" s="31" t="s">
        <v>377</v>
      </c>
      <c r="C194" s="31" t="s">
        <v>462</v>
      </c>
      <c r="D194" s="26">
        <v>4500216</v>
      </c>
      <c r="E194" s="31" t="s">
        <v>463</v>
      </c>
      <c r="F194" s="28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3">
        <f>G194+H194+I194+J194+K194</f>
        <v>0</v>
      </c>
      <c r="M194" s="23">
        <f>F194-L194</f>
        <v>0</v>
      </c>
      <c r="N194" s="30">
        <v>0</v>
      </c>
      <c r="O194" s="24" t="s">
        <v>2</v>
      </c>
      <c r="P194" s="7"/>
    </row>
    <row r="195" spans="1:16" ht="22.5" x14ac:dyDescent="0.25">
      <c r="A195" s="50" t="s">
        <v>459</v>
      </c>
      <c r="B195" s="31" t="s">
        <v>377</v>
      </c>
      <c r="C195" s="31" t="s">
        <v>464</v>
      </c>
      <c r="D195" s="26">
        <v>4500219</v>
      </c>
      <c r="E195" s="31" t="s">
        <v>465</v>
      </c>
      <c r="F195" s="28">
        <v>3392.65</v>
      </c>
      <c r="G195" s="29">
        <v>0</v>
      </c>
      <c r="H195" s="29">
        <v>3392.65</v>
      </c>
      <c r="I195" s="29">
        <v>0</v>
      </c>
      <c r="J195" s="29">
        <v>0</v>
      </c>
      <c r="K195" s="29">
        <v>0</v>
      </c>
      <c r="L195" s="23">
        <f>G195+H195+I195+J195+K195</f>
        <v>3392.65</v>
      </c>
      <c r="M195" s="23">
        <f>F195-L195</f>
        <v>0</v>
      </c>
      <c r="N195" s="30">
        <v>0</v>
      </c>
      <c r="O195" s="24" t="s">
        <v>2</v>
      </c>
      <c r="P195" s="7"/>
    </row>
    <row r="196" spans="1:16" ht="22.5" x14ac:dyDescent="0.25">
      <c r="A196" s="50" t="s">
        <v>459</v>
      </c>
      <c r="B196" s="31" t="s">
        <v>377</v>
      </c>
      <c r="C196" s="25" t="s">
        <v>23</v>
      </c>
      <c r="D196" s="26">
        <v>4500274</v>
      </c>
      <c r="E196" s="31" t="s">
        <v>466</v>
      </c>
      <c r="F196" s="28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3">
        <f>G196+H196+I196+J196+K196</f>
        <v>0</v>
      </c>
      <c r="M196" s="23">
        <f>F196-L196</f>
        <v>0</v>
      </c>
      <c r="N196" s="30">
        <v>0</v>
      </c>
      <c r="O196" s="24" t="s">
        <v>2</v>
      </c>
      <c r="P196" s="7"/>
    </row>
    <row r="197" spans="1:16" x14ac:dyDescent="0.25">
      <c r="A197" s="50" t="s">
        <v>467</v>
      </c>
      <c r="B197" s="31" t="s">
        <v>468</v>
      </c>
      <c r="C197" s="31" t="s">
        <v>469</v>
      </c>
      <c r="D197" s="26">
        <v>4500275</v>
      </c>
      <c r="E197" s="31" t="s">
        <v>470</v>
      </c>
      <c r="F197" s="28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3">
        <f>G197+H197+I197+J197+K197</f>
        <v>0</v>
      </c>
      <c r="M197" s="23">
        <f>F197-L197</f>
        <v>0</v>
      </c>
      <c r="N197" s="30">
        <v>0</v>
      </c>
      <c r="O197" s="24" t="s">
        <v>2</v>
      </c>
      <c r="P197" s="7"/>
    </row>
    <row r="198" spans="1:16" x14ac:dyDescent="0.25">
      <c r="A198" s="51" t="s">
        <v>471</v>
      </c>
      <c r="B198" s="31" t="s">
        <v>472</v>
      </c>
      <c r="C198" s="31" t="s">
        <v>473</v>
      </c>
      <c r="D198" s="26">
        <v>4500329</v>
      </c>
      <c r="E198" s="31" t="s">
        <v>474</v>
      </c>
      <c r="F198" s="28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3">
        <f>G198+H198+I198+J198+K198</f>
        <v>0</v>
      </c>
      <c r="M198" s="23">
        <f>F198-L198</f>
        <v>0</v>
      </c>
      <c r="N198" s="30">
        <v>0</v>
      </c>
      <c r="O198" s="24" t="s">
        <v>2</v>
      </c>
      <c r="P198" s="7"/>
    </row>
    <row r="199" spans="1:16" x14ac:dyDescent="0.25">
      <c r="A199" s="51" t="s">
        <v>475</v>
      </c>
      <c r="B199" s="31" t="s">
        <v>476</v>
      </c>
      <c r="C199" s="31" t="s">
        <v>477</v>
      </c>
      <c r="D199" s="26">
        <v>4500330</v>
      </c>
      <c r="E199" s="31" t="s">
        <v>478</v>
      </c>
      <c r="F199" s="28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3">
        <f>G199+H199+I199+J199+K199</f>
        <v>0</v>
      </c>
      <c r="M199" s="23">
        <f>F199-L199</f>
        <v>0</v>
      </c>
      <c r="N199" s="30">
        <v>0</v>
      </c>
      <c r="O199" s="24" t="s">
        <v>2</v>
      </c>
      <c r="P199" s="7"/>
    </row>
    <row r="200" spans="1:16" x14ac:dyDescent="0.25">
      <c r="A200" s="52" t="s">
        <v>479</v>
      </c>
      <c r="B200" s="46" t="s">
        <v>480</v>
      </c>
      <c r="C200" s="53" t="s">
        <v>2</v>
      </c>
      <c r="D200" s="54" t="s">
        <v>2</v>
      </c>
      <c r="E200" s="21" t="s">
        <v>2</v>
      </c>
      <c r="F200" s="23">
        <f>F209+F208+F207+F206+F205+F204+F203+F202+F201</f>
        <v>3723706.56</v>
      </c>
      <c r="G200" s="23">
        <f>G209+G208+G207+G206+G205+G204+G203+G202+G201</f>
        <v>0</v>
      </c>
      <c r="H200" s="23">
        <f>H209+H208+H207+H206+H205+H204+H203+H202+H201</f>
        <v>3723706.56</v>
      </c>
      <c r="I200" s="23">
        <f>I209+I208+I207+I206+I205+I204+I203+I202+I201</f>
        <v>0</v>
      </c>
      <c r="J200" s="23">
        <f>J209+J208+J207+J206+J205+J204+J203+J202+J201</f>
        <v>0</v>
      </c>
      <c r="K200" s="23">
        <f>K209+K208+K207+K206+K205+K204+K203+K202+K201</f>
        <v>0</v>
      </c>
      <c r="L200" s="23">
        <f>G200+H200+I200+J200+K200</f>
        <v>3723706.56</v>
      </c>
      <c r="M200" s="23">
        <f>F200-L200</f>
        <v>0</v>
      </c>
      <c r="N200" s="23">
        <f>N209+N208+N207+N206+N205+N204+N203+N202+N201</f>
        <v>0</v>
      </c>
      <c r="O200" s="24" t="s">
        <v>2</v>
      </c>
      <c r="P200" s="7"/>
    </row>
    <row r="201" spans="1:16" x14ac:dyDescent="0.25">
      <c r="A201" s="50" t="s">
        <v>481</v>
      </c>
      <c r="B201" s="31" t="s">
        <v>482</v>
      </c>
      <c r="C201" s="31" t="s">
        <v>23</v>
      </c>
      <c r="D201" s="27">
        <v>4501210</v>
      </c>
      <c r="E201" s="31" t="s">
        <v>483</v>
      </c>
      <c r="F201" s="28">
        <v>3604208.37</v>
      </c>
      <c r="G201" s="29">
        <v>0</v>
      </c>
      <c r="H201" s="29">
        <v>3604208.37</v>
      </c>
      <c r="I201" s="29">
        <v>0</v>
      </c>
      <c r="J201" s="29">
        <v>0</v>
      </c>
      <c r="K201" s="29">
        <v>0</v>
      </c>
      <c r="L201" s="23">
        <f>G201+H201+I201+J201+K201</f>
        <v>3604208.37</v>
      </c>
      <c r="M201" s="23">
        <f>F201-L201</f>
        <v>0</v>
      </c>
      <c r="N201" s="30">
        <v>0</v>
      </c>
      <c r="O201" s="24" t="s">
        <v>2</v>
      </c>
      <c r="P201" s="7"/>
    </row>
    <row r="202" spans="1:16" x14ac:dyDescent="0.25">
      <c r="A202" s="50" t="s">
        <v>481</v>
      </c>
      <c r="B202" s="31" t="s">
        <v>482</v>
      </c>
      <c r="C202" s="31" t="s">
        <v>23</v>
      </c>
      <c r="D202" s="27">
        <v>4501211</v>
      </c>
      <c r="E202" s="31" t="s">
        <v>484</v>
      </c>
      <c r="F202" s="28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3">
        <f>G202+H202+I202+J202+K202</f>
        <v>0</v>
      </c>
      <c r="M202" s="23">
        <f>F202-L202</f>
        <v>0</v>
      </c>
      <c r="N202" s="30">
        <v>0</v>
      </c>
      <c r="O202" s="24" t="s">
        <v>2</v>
      </c>
      <c r="P202" s="7"/>
    </row>
    <row r="203" spans="1:16" x14ac:dyDescent="0.25">
      <c r="A203" s="51" t="s">
        <v>481</v>
      </c>
      <c r="B203" s="31" t="s">
        <v>482</v>
      </c>
      <c r="C203" s="31" t="s">
        <v>485</v>
      </c>
      <c r="D203" s="27">
        <v>4501225</v>
      </c>
      <c r="E203" s="31" t="s">
        <v>486</v>
      </c>
      <c r="F203" s="28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3">
        <f>G203+H203+I203+J203+K203</f>
        <v>0</v>
      </c>
      <c r="M203" s="23">
        <f>F203-L203</f>
        <v>0</v>
      </c>
      <c r="N203" s="30">
        <v>0</v>
      </c>
      <c r="O203" s="24" t="s">
        <v>2</v>
      </c>
      <c r="P203" s="7"/>
    </row>
    <row r="204" spans="1:16" x14ac:dyDescent="0.25">
      <c r="A204" s="50" t="s">
        <v>487</v>
      </c>
      <c r="B204" s="31" t="s">
        <v>488</v>
      </c>
      <c r="C204" s="31" t="s">
        <v>489</v>
      </c>
      <c r="D204" s="27">
        <v>4501204</v>
      </c>
      <c r="E204" s="31" t="s">
        <v>490</v>
      </c>
      <c r="F204" s="28">
        <v>119498.19</v>
      </c>
      <c r="G204" s="29">
        <v>0</v>
      </c>
      <c r="H204" s="29">
        <v>119498.19</v>
      </c>
      <c r="I204" s="29">
        <v>0</v>
      </c>
      <c r="J204" s="29">
        <v>0</v>
      </c>
      <c r="K204" s="29">
        <v>0</v>
      </c>
      <c r="L204" s="23">
        <f>G204+H204+I204+J204+K204</f>
        <v>119498.19</v>
      </c>
      <c r="M204" s="23">
        <f>F204-L204</f>
        <v>0</v>
      </c>
      <c r="N204" s="30">
        <v>0</v>
      </c>
      <c r="O204" s="24" t="s">
        <v>2</v>
      </c>
      <c r="P204" s="7"/>
    </row>
    <row r="205" spans="1:16" x14ac:dyDescent="0.25">
      <c r="A205" s="50" t="s">
        <v>487</v>
      </c>
      <c r="B205" s="31" t="s">
        <v>488</v>
      </c>
      <c r="C205" s="31" t="s">
        <v>491</v>
      </c>
      <c r="D205" s="27">
        <v>4501315</v>
      </c>
      <c r="E205" s="31" t="s">
        <v>492</v>
      </c>
      <c r="F205" s="28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3">
        <f>G205+H205+I205+J205+K205</f>
        <v>0</v>
      </c>
      <c r="M205" s="23">
        <f>F205-L205</f>
        <v>0</v>
      </c>
      <c r="N205" s="30">
        <v>0</v>
      </c>
      <c r="O205" s="24" t="s">
        <v>2</v>
      </c>
      <c r="P205" s="7"/>
    </row>
    <row r="206" spans="1:16" x14ac:dyDescent="0.25">
      <c r="A206" s="50" t="s">
        <v>493</v>
      </c>
      <c r="B206" s="31" t="s">
        <v>494</v>
      </c>
      <c r="C206" s="31" t="s">
        <v>495</v>
      </c>
      <c r="D206" s="27">
        <v>4501316</v>
      </c>
      <c r="E206" s="31" t="s">
        <v>496</v>
      </c>
      <c r="F206" s="28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3">
        <f>G206+H206+I206+J206+K206</f>
        <v>0</v>
      </c>
      <c r="M206" s="23">
        <f>F206-L206</f>
        <v>0</v>
      </c>
      <c r="N206" s="30">
        <v>0</v>
      </c>
      <c r="O206" s="24" t="s">
        <v>2</v>
      </c>
      <c r="P206" s="7"/>
    </row>
    <row r="207" spans="1:16" x14ac:dyDescent="0.25">
      <c r="A207" s="50" t="s">
        <v>497</v>
      </c>
      <c r="B207" s="31" t="s">
        <v>498</v>
      </c>
      <c r="C207" s="31" t="s">
        <v>499</v>
      </c>
      <c r="D207" s="27">
        <v>4501216</v>
      </c>
      <c r="E207" s="31" t="s">
        <v>500</v>
      </c>
      <c r="F207" s="28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3">
        <f>G207+H207+I207+J207+K207</f>
        <v>0</v>
      </c>
      <c r="M207" s="23">
        <f>F207-L207</f>
        <v>0</v>
      </c>
      <c r="N207" s="30">
        <v>0</v>
      </c>
      <c r="O207" s="24" t="s">
        <v>2</v>
      </c>
      <c r="P207" s="7"/>
    </row>
    <row r="208" spans="1:16" x14ac:dyDescent="0.25">
      <c r="A208" s="50" t="s">
        <v>497</v>
      </c>
      <c r="B208" s="31" t="s">
        <v>498</v>
      </c>
      <c r="C208" s="25" t="s">
        <v>23</v>
      </c>
      <c r="D208" s="27">
        <v>4501217</v>
      </c>
      <c r="E208" s="31" t="s">
        <v>501</v>
      </c>
      <c r="F208" s="28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3">
        <f>G208+H208+I208+J208+K208</f>
        <v>0</v>
      </c>
      <c r="M208" s="23">
        <f>F208-L208</f>
        <v>0</v>
      </c>
      <c r="N208" s="30">
        <v>0</v>
      </c>
      <c r="O208" s="24" t="s">
        <v>2</v>
      </c>
      <c r="P208" s="7"/>
    </row>
    <row r="209" spans="1:16" x14ac:dyDescent="0.25">
      <c r="A209" s="50" t="s">
        <v>502</v>
      </c>
      <c r="B209" s="31" t="s">
        <v>503</v>
      </c>
      <c r="C209" s="31" t="s">
        <v>504</v>
      </c>
      <c r="D209" s="27">
        <v>4500276</v>
      </c>
      <c r="E209" s="31" t="s">
        <v>505</v>
      </c>
      <c r="F209" s="28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3">
        <f>G209+H209+I209+J209+K209</f>
        <v>0</v>
      </c>
      <c r="M209" s="23">
        <f>F209-L209</f>
        <v>0</v>
      </c>
      <c r="N209" s="30">
        <v>0</v>
      </c>
      <c r="O209" s="24" t="s">
        <v>2</v>
      </c>
      <c r="P209" s="7"/>
    </row>
    <row r="210" spans="1:16" x14ac:dyDescent="0.25">
      <c r="A210" s="52" t="s">
        <v>506</v>
      </c>
      <c r="B210" s="46" t="s">
        <v>507</v>
      </c>
      <c r="C210" s="21" t="s">
        <v>2</v>
      </c>
      <c r="D210" s="22" t="s">
        <v>2</v>
      </c>
      <c r="E210" s="21" t="s">
        <v>2</v>
      </c>
      <c r="F210" s="23">
        <f>F215+F214+F213+F212+F211</f>
        <v>67119.86</v>
      </c>
      <c r="G210" s="23">
        <f>G215+G214+G213+G212+G211</f>
        <v>1818.36</v>
      </c>
      <c r="H210" s="23">
        <f>H215+H214+H213+H212+H211</f>
        <v>0</v>
      </c>
      <c r="I210" s="23">
        <f>I215+I214+I213+I212+I211</f>
        <v>65301.5</v>
      </c>
      <c r="J210" s="23">
        <f>J215+J214+J213+J212+J211</f>
        <v>0</v>
      </c>
      <c r="K210" s="23">
        <f>K215+K214+K213+K212+K211</f>
        <v>0</v>
      </c>
      <c r="L210" s="23">
        <f>G210+H210+I210+J210+K210</f>
        <v>67119.86</v>
      </c>
      <c r="M210" s="23">
        <f>F210-L210</f>
        <v>0</v>
      </c>
      <c r="N210" s="23">
        <f>N215+N214+N213+N212+N211</f>
        <v>0</v>
      </c>
      <c r="O210" s="24" t="s">
        <v>2</v>
      </c>
      <c r="P210" s="7"/>
    </row>
    <row r="211" spans="1:16" x14ac:dyDescent="0.25">
      <c r="A211" s="50" t="s">
        <v>506</v>
      </c>
      <c r="B211" s="31" t="s">
        <v>507</v>
      </c>
      <c r="C211" s="25" t="s">
        <v>23</v>
      </c>
      <c r="D211" s="27">
        <v>4500226</v>
      </c>
      <c r="E211" s="31" t="s">
        <v>508</v>
      </c>
      <c r="F211" s="28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3">
        <f>G211+H211+I211+J211+K211</f>
        <v>0</v>
      </c>
      <c r="M211" s="23">
        <f>F211-L211</f>
        <v>0</v>
      </c>
      <c r="N211" s="30">
        <v>0</v>
      </c>
      <c r="O211" s="24" t="s">
        <v>2</v>
      </c>
      <c r="P211" s="7"/>
    </row>
    <row r="212" spans="1:16" x14ac:dyDescent="0.25">
      <c r="A212" s="50" t="s">
        <v>506</v>
      </c>
      <c r="B212" s="31" t="s">
        <v>507</v>
      </c>
      <c r="C212" s="25" t="s">
        <v>23</v>
      </c>
      <c r="D212" s="27">
        <v>4500227</v>
      </c>
      <c r="E212" s="31" t="s">
        <v>509</v>
      </c>
      <c r="F212" s="28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3">
        <f>G212+H212+I212+J212+K212</f>
        <v>0</v>
      </c>
      <c r="M212" s="23">
        <f>F212-L212</f>
        <v>0</v>
      </c>
      <c r="N212" s="30">
        <v>0</v>
      </c>
      <c r="O212" s="24" t="s">
        <v>2</v>
      </c>
      <c r="P212" s="7"/>
    </row>
    <row r="213" spans="1:16" x14ac:dyDescent="0.25">
      <c r="A213" s="51" t="s">
        <v>506</v>
      </c>
      <c r="B213" s="31" t="s">
        <v>507</v>
      </c>
      <c r="C213" s="31" t="s">
        <v>510</v>
      </c>
      <c r="D213" s="27">
        <v>4500331</v>
      </c>
      <c r="E213" s="31" t="s">
        <v>511</v>
      </c>
      <c r="F213" s="28">
        <v>65301.5</v>
      </c>
      <c r="G213" s="29">
        <v>0</v>
      </c>
      <c r="H213" s="29">
        <v>0</v>
      </c>
      <c r="I213" s="29">
        <v>65301.5</v>
      </c>
      <c r="J213" s="29">
        <v>0</v>
      </c>
      <c r="K213" s="29">
        <v>0</v>
      </c>
      <c r="L213" s="23">
        <f>G213+H213+I213+J213+K213</f>
        <v>65301.5</v>
      </c>
      <c r="M213" s="23">
        <f>F213-L213</f>
        <v>0</v>
      </c>
      <c r="N213" s="30">
        <v>0</v>
      </c>
      <c r="O213" s="24" t="s">
        <v>2</v>
      </c>
      <c r="P213" s="7"/>
    </row>
    <row r="214" spans="1:16" x14ac:dyDescent="0.25">
      <c r="A214" s="51" t="s">
        <v>506</v>
      </c>
      <c r="B214" s="31" t="s">
        <v>507</v>
      </c>
      <c r="C214" s="31" t="s">
        <v>512</v>
      </c>
      <c r="D214" s="27">
        <v>4500332</v>
      </c>
      <c r="E214" s="31" t="s">
        <v>513</v>
      </c>
      <c r="F214" s="28">
        <v>1818.36</v>
      </c>
      <c r="G214" s="29">
        <v>1818.36</v>
      </c>
      <c r="H214" s="29">
        <v>0</v>
      </c>
      <c r="I214" s="29">
        <v>0</v>
      </c>
      <c r="J214" s="29">
        <v>0</v>
      </c>
      <c r="K214" s="29">
        <v>0</v>
      </c>
      <c r="L214" s="23">
        <f>G214+H214+I214+J214+K214</f>
        <v>1818.36</v>
      </c>
      <c r="M214" s="23">
        <f>F214-L214</f>
        <v>0</v>
      </c>
      <c r="N214" s="30">
        <v>0</v>
      </c>
      <c r="O214" s="24" t="s">
        <v>2</v>
      </c>
      <c r="P214" s="7"/>
    </row>
    <row r="215" spans="1:16" x14ac:dyDescent="0.25">
      <c r="A215" s="51" t="s">
        <v>506</v>
      </c>
      <c r="B215" s="31" t="s">
        <v>507</v>
      </c>
      <c r="C215" s="31" t="s">
        <v>514</v>
      </c>
      <c r="D215" s="27">
        <v>4500333</v>
      </c>
      <c r="E215" s="31" t="s">
        <v>515</v>
      </c>
      <c r="F215" s="28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3">
        <f>G215+H215+I215+J215+K215</f>
        <v>0</v>
      </c>
      <c r="M215" s="23">
        <f>F215-L215</f>
        <v>0</v>
      </c>
      <c r="N215" s="30">
        <v>0</v>
      </c>
      <c r="O215" s="24" t="s">
        <v>2</v>
      </c>
      <c r="P215" s="7"/>
    </row>
    <row r="216" spans="1:16" x14ac:dyDescent="0.25">
      <c r="A216" s="52" t="s">
        <v>516</v>
      </c>
      <c r="B216" s="46" t="s">
        <v>517</v>
      </c>
      <c r="C216" s="21" t="s">
        <v>2</v>
      </c>
      <c r="D216" s="22" t="s">
        <v>2</v>
      </c>
      <c r="E216" s="21" t="s">
        <v>2</v>
      </c>
      <c r="F216" s="23">
        <f>F225+F224+F223+F222+F221+F220+F219+F218+F217</f>
        <v>5973845.75</v>
      </c>
      <c r="G216" s="23">
        <f>G225+G224+G223+G222+G221+G220+G219+G218+G217</f>
        <v>0</v>
      </c>
      <c r="H216" s="23">
        <f>H225+H224+H223+H222+H221+H220+H219+H218+H217</f>
        <v>0</v>
      </c>
      <c r="I216" s="23">
        <f>I225+I224+I223+I222+I221+I220+I219+I218+I217</f>
        <v>0</v>
      </c>
      <c r="J216" s="23">
        <f>J225+J224+J223+J222+J221+J220+J219+J218+J217</f>
        <v>0</v>
      </c>
      <c r="K216" s="23">
        <f>K225+K224+K223+K222+K221+K220+K219+K218+K217</f>
        <v>5973845.75</v>
      </c>
      <c r="L216" s="23">
        <f>G216+H216+I216+J216+K216</f>
        <v>5973845.75</v>
      </c>
      <c r="M216" s="23">
        <f>F216-L216</f>
        <v>0</v>
      </c>
      <c r="N216" s="23">
        <f>N225+N224+N223+N222+N221+N220+N219+N218+N217</f>
        <v>0</v>
      </c>
      <c r="O216" s="24" t="s">
        <v>2</v>
      </c>
      <c r="P216" s="7"/>
    </row>
    <row r="217" spans="1:16" x14ac:dyDescent="0.25">
      <c r="A217" s="50" t="s">
        <v>518</v>
      </c>
      <c r="B217" s="31" t="s">
        <v>519</v>
      </c>
      <c r="C217" s="31" t="s">
        <v>520</v>
      </c>
      <c r="D217" s="27">
        <v>4500277</v>
      </c>
      <c r="E217" s="31" t="s">
        <v>521</v>
      </c>
      <c r="F217" s="28">
        <v>1644209.39</v>
      </c>
      <c r="G217" s="29">
        <v>0</v>
      </c>
      <c r="H217" s="29">
        <v>0</v>
      </c>
      <c r="I217" s="29">
        <v>0</v>
      </c>
      <c r="J217" s="29">
        <v>0</v>
      </c>
      <c r="K217" s="29">
        <v>1644209.39</v>
      </c>
      <c r="L217" s="23">
        <f>G217+H217+I217+J217+K217</f>
        <v>1644209.39</v>
      </c>
      <c r="M217" s="23">
        <f>F217-L217</f>
        <v>0</v>
      </c>
      <c r="N217" s="30">
        <v>0</v>
      </c>
      <c r="O217" s="24" t="s">
        <v>2</v>
      </c>
      <c r="P217" s="7"/>
    </row>
    <row r="218" spans="1:16" x14ac:dyDescent="0.25">
      <c r="A218" s="50" t="s">
        <v>522</v>
      </c>
      <c r="B218" s="31" t="s">
        <v>523</v>
      </c>
      <c r="C218" s="31" t="s">
        <v>524</v>
      </c>
      <c r="D218" s="27">
        <v>4500278</v>
      </c>
      <c r="E218" s="31" t="s">
        <v>525</v>
      </c>
      <c r="F218" s="28">
        <v>3723657.87</v>
      </c>
      <c r="G218" s="29">
        <v>0</v>
      </c>
      <c r="H218" s="29">
        <v>0</v>
      </c>
      <c r="I218" s="29">
        <v>0</v>
      </c>
      <c r="J218" s="29">
        <v>0</v>
      </c>
      <c r="K218" s="29">
        <v>3723657.87</v>
      </c>
      <c r="L218" s="23">
        <f>G218+H218+I218+J218+K218</f>
        <v>3723657.87</v>
      </c>
      <c r="M218" s="23">
        <f>F218-L218</f>
        <v>0</v>
      </c>
      <c r="N218" s="30">
        <v>0</v>
      </c>
      <c r="O218" s="24" t="s">
        <v>2</v>
      </c>
      <c r="P218" s="7"/>
    </row>
    <row r="219" spans="1:16" x14ac:dyDescent="0.25">
      <c r="A219" s="50" t="s">
        <v>526</v>
      </c>
      <c r="B219" s="31" t="s">
        <v>527</v>
      </c>
      <c r="C219" s="31" t="s">
        <v>528</v>
      </c>
      <c r="D219" s="27">
        <v>4500279</v>
      </c>
      <c r="E219" s="31" t="s">
        <v>529</v>
      </c>
      <c r="F219" s="28">
        <v>3412.63</v>
      </c>
      <c r="G219" s="29">
        <v>0</v>
      </c>
      <c r="H219" s="29">
        <v>0</v>
      </c>
      <c r="I219" s="29">
        <v>0</v>
      </c>
      <c r="J219" s="29">
        <v>0</v>
      </c>
      <c r="K219" s="29">
        <v>3412.63</v>
      </c>
      <c r="L219" s="23">
        <f>G219+H219+I219+J219+K219</f>
        <v>3412.63</v>
      </c>
      <c r="M219" s="23">
        <f>F219-L219</f>
        <v>0</v>
      </c>
      <c r="N219" s="30">
        <v>0</v>
      </c>
      <c r="O219" s="24" t="s">
        <v>2</v>
      </c>
      <c r="P219" s="7"/>
    </row>
    <row r="220" spans="1:16" x14ac:dyDescent="0.25">
      <c r="A220" s="50" t="s">
        <v>530</v>
      </c>
      <c r="B220" s="31" t="s">
        <v>531</v>
      </c>
      <c r="C220" s="31" t="s">
        <v>532</v>
      </c>
      <c r="D220" s="27">
        <v>4500280</v>
      </c>
      <c r="E220" s="31" t="s">
        <v>533</v>
      </c>
      <c r="F220" s="28">
        <v>447518.63</v>
      </c>
      <c r="G220" s="29">
        <v>0</v>
      </c>
      <c r="H220" s="29">
        <v>0</v>
      </c>
      <c r="I220" s="29">
        <v>0</v>
      </c>
      <c r="J220" s="29">
        <v>0</v>
      </c>
      <c r="K220" s="29">
        <v>447518.63</v>
      </c>
      <c r="L220" s="23">
        <f>G220+H220+I220+J220+K220</f>
        <v>447518.63</v>
      </c>
      <c r="M220" s="23">
        <f>F220-L220</f>
        <v>0</v>
      </c>
      <c r="N220" s="30">
        <v>0</v>
      </c>
      <c r="O220" s="24" t="s">
        <v>2</v>
      </c>
      <c r="P220" s="7"/>
    </row>
    <row r="221" spans="1:16" x14ac:dyDescent="0.25">
      <c r="A221" s="50" t="s">
        <v>534</v>
      </c>
      <c r="B221" s="31" t="s">
        <v>535</v>
      </c>
      <c r="C221" s="25" t="s">
        <v>23</v>
      </c>
      <c r="D221" s="27">
        <v>4500265</v>
      </c>
      <c r="E221" s="31" t="s">
        <v>536</v>
      </c>
      <c r="F221" s="28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3">
        <f>G221+H221+I221+J221+K221</f>
        <v>0</v>
      </c>
      <c r="M221" s="23">
        <f>F221-L221</f>
        <v>0</v>
      </c>
      <c r="N221" s="30">
        <v>0</v>
      </c>
      <c r="O221" s="24" t="s">
        <v>2</v>
      </c>
      <c r="P221" s="7"/>
    </row>
    <row r="222" spans="1:16" x14ac:dyDescent="0.25">
      <c r="A222" s="50" t="s">
        <v>534</v>
      </c>
      <c r="B222" s="31" t="s">
        <v>535</v>
      </c>
      <c r="C222" s="31" t="s">
        <v>537</v>
      </c>
      <c r="D222" s="27">
        <v>4500283</v>
      </c>
      <c r="E222" s="31" t="s">
        <v>538</v>
      </c>
      <c r="F222" s="28">
        <v>58287.3</v>
      </c>
      <c r="G222" s="29">
        <v>0</v>
      </c>
      <c r="H222" s="29">
        <v>0</v>
      </c>
      <c r="I222" s="29">
        <v>0</v>
      </c>
      <c r="J222" s="29">
        <v>0</v>
      </c>
      <c r="K222" s="29">
        <v>58287.3</v>
      </c>
      <c r="L222" s="23">
        <f>G222+H222+I222+J222+K222</f>
        <v>58287.3</v>
      </c>
      <c r="M222" s="23">
        <f>F222-L222</f>
        <v>0</v>
      </c>
      <c r="N222" s="30">
        <v>0</v>
      </c>
      <c r="O222" s="24" t="s">
        <v>2</v>
      </c>
      <c r="P222" s="7"/>
    </row>
    <row r="223" spans="1:16" x14ac:dyDescent="0.25">
      <c r="A223" s="50" t="s">
        <v>539</v>
      </c>
      <c r="B223" s="31" t="s">
        <v>540</v>
      </c>
      <c r="C223" s="31" t="s">
        <v>541</v>
      </c>
      <c r="D223" s="27">
        <v>4500281</v>
      </c>
      <c r="E223" s="31" t="s">
        <v>542</v>
      </c>
      <c r="F223" s="28">
        <v>96759.93</v>
      </c>
      <c r="G223" s="29">
        <v>0</v>
      </c>
      <c r="H223" s="29">
        <v>0</v>
      </c>
      <c r="I223" s="29">
        <v>0</v>
      </c>
      <c r="J223" s="29">
        <v>0</v>
      </c>
      <c r="K223" s="29">
        <v>96759.93</v>
      </c>
      <c r="L223" s="23">
        <f>G223+H223+I223+J223+K223</f>
        <v>96759.93</v>
      </c>
      <c r="M223" s="23">
        <f>F223-L223</f>
        <v>0</v>
      </c>
      <c r="N223" s="30">
        <v>0</v>
      </c>
      <c r="O223" s="24" t="s">
        <v>2</v>
      </c>
      <c r="P223" s="7"/>
    </row>
    <row r="224" spans="1:16" x14ac:dyDescent="0.25">
      <c r="A224" s="50" t="s">
        <v>543</v>
      </c>
      <c r="B224" s="31" t="s">
        <v>544</v>
      </c>
      <c r="C224" s="31" t="s">
        <v>545</v>
      </c>
      <c r="D224" s="27">
        <v>4500282</v>
      </c>
      <c r="E224" s="31" t="s">
        <v>546</v>
      </c>
      <c r="F224" s="28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3">
        <f>G224+H224+I224+J224+K224</f>
        <v>0</v>
      </c>
      <c r="M224" s="23">
        <f>F224-L224</f>
        <v>0</v>
      </c>
      <c r="N224" s="30">
        <v>0</v>
      </c>
      <c r="O224" s="24" t="s">
        <v>2</v>
      </c>
      <c r="P224" s="7"/>
    </row>
    <row r="225" spans="1:16" x14ac:dyDescent="0.25">
      <c r="A225" s="51" t="s">
        <v>547</v>
      </c>
      <c r="B225" s="31" t="s">
        <v>548</v>
      </c>
      <c r="C225" s="31" t="s">
        <v>549</v>
      </c>
      <c r="D225" s="27">
        <v>4500334</v>
      </c>
      <c r="E225" s="31" t="s">
        <v>550</v>
      </c>
      <c r="F225" s="28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3">
        <f>G225+H225+I225+J225+K225</f>
        <v>0</v>
      </c>
      <c r="M225" s="23">
        <f>F225-L225</f>
        <v>0</v>
      </c>
      <c r="N225" s="30">
        <v>0</v>
      </c>
      <c r="O225" s="24" t="s">
        <v>2</v>
      </c>
      <c r="P225" s="7"/>
    </row>
    <row r="226" spans="1:16" x14ac:dyDescent="0.25">
      <c r="A226" s="52" t="s">
        <v>551</v>
      </c>
      <c r="B226" s="46" t="s">
        <v>552</v>
      </c>
      <c r="C226" s="21" t="s">
        <v>2</v>
      </c>
      <c r="D226" s="22" t="s">
        <v>2</v>
      </c>
      <c r="E226" s="21" t="s">
        <v>2</v>
      </c>
      <c r="F226" s="23">
        <f>F228+F227</f>
        <v>0</v>
      </c>
      <c r="G226" s="23">
        <f>G228+G227</f>
        <v>0</v>
      </c>
      <c r="H226" s="23">
        <f>H228+H227</f>
        <v>0</v>
      </c>
      <c r="I226" s="23">
        <f>I228+I227</f>
        <v>0</v>
      </c>
      <c r="J226" s="23">
        <f>J228+J227</f>
        <v>0</v>
      </c>
      <c r="K226" s="23">
        <f>K228+K227</f>
        <v>0</v>
      </c>
      <c r="L226" s="23">
        <f>G226+H226+I226+J226+K226</f>
        <v>0</v>
      </c>
      <c r="M226" s="23">
        <f>F226-L226</f>
        <v>0</v>
      </c>
      <c r="N226" s="23">
        <f>N228+N227</f>
        <v>0</v>
      </c>
      <c r="O226" s="24" t="s">
        <v>2</v>
      </c>
      <c r="P226" s="7"/>
    </row>
    <row r="227" spans="1:16" x14ac:dyDescent="0.25">
      <c r="A227" s="50" t="s">
        <v>553</v>
      </c>
      <c r="B227" s="31" t="s">
        <v>554</v>
      </c>
      <c r="C227" s="31" t="s">
        <v>555</v>
      </c>
      <c r="D227" s="27">
        <v>4500314</v>
      </c>
      <c r="E227" s="31" t="s">
        <v>556</v>
      </c>
      <c r="F227" s="28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3">
        <f>G227+H227+I227+J227+K227</f>
        <v>0</v>
      </c>
      <c r="M227" s="23">
        <f>F227-L227</f>
        <v>0</v>
      </c>
      <c r="N227" s="30">
        <v>0</v>
      </c>
      <c r="O227" s="24" t="s">
        <v>2</v>
      </c>
      <c r="P227" s="7"/>
    </row>
    <row r="228" spans="1:16" x14ac:dyDescent="0.25">
      <c r="A228" s="50" t="s">
        <v>557</v>
      </c>
      <c r="B228" s="31" t="s">
        <v>558</v>
      </c>
      <c r="C228" s="31" t="s">
        <v>559</v>
      </c>
      <c r="D228" s="27">
        <v>4500310</v>
      </c>
      <c r="E228" s="31" t="s">
        <v>560</v>
      </c>
      <c r="F228" s="28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3">
        <f>G228+H228+I228+J228+K228</f>
        <v>0</v>
      </c>
      <c r="M228" s="23">
        <f>F228-L228</f>
        <v>0</v>
      </c>
      <c r="N228" s="30">
        <v>0</v>
      </c>
      <c r="O228" s="24" t="s">
        <v>2</v>
      </c>
      <c r="P228" s="7"/>
    </row>
    <row r="229" spans="1:16" x14ac:dyDescent="0.25">
      <c r="A229" s="52" t="s">
        <v>561</v>
      </c>
      <c r="B229" s="46" t="s">
        <v>562</v>
      </c>
      <c r="C229" s="21" t="s">
        <v>2</v>
      </c>
      <c r="D229" s="22" t="s">
        <v>2</v>
      </c>
      <c r="E229" s="21" t="s">
        <v>2</v>
      </c>
      <c r="F229" s="23">
        <f>F276+F275+F274+F273+F272+F271+F270+F269+F268+F267+F266+F265+F264+F263+F262+F261+F260+F259+F258+F257+F256+F255+F254+F253+F252+F251+F250+F249+F248+F247+F246+F245+F244+F243+F242+F241+F240+F239+F238+F237+F236+F235+F234+F233+F232+F231+F230</f>
        <v>663528.39</v>
      </c>
      <c r="G229" s="23">
        <f>G276+G275+G274+G273+G272+G271+G270+G269+G268+G267+G266+G265+G264+G263+G262+G261+G260+G259+G258+G257+G256+G255+G254+G253+G252+G251+G250+G249+G248+G247+G246+G245+G244+G243+G242+G241+G240+G239+G238+G237+G236+G235+G234+G233+G232+G231+G230</f>
        <v>4783.5</v>
      </c>
      <c r="H229" s="23">
        <f>H276+H275+H274+H273+H272+H271+H270+H269+H268+H267+H266+H265+H264+H263+H262+H261+H260+H259+H258+H257+H256+H255+H254+H253+H252+H251+H250+H249+H248+H247+H246+H245+H244+H243+H242+H241+H240+H239+H238+H237+H236+H235+H234+H233+H232+H231+H230</f>
        <v>8714.25</v>
      </c>
      <c r="I229" s="23">
        <f>I276+I275+I274+I273+I272+I271+I270+I269+I268+I267+I266+I265+I264+I263+I262+I261+I260+I259+I258+I257+I256+I255+I254+I253+I252+I251+I250+I249+I248+I247+I246+I245+I244+I243+I242+I241+I240+I239+I238+I237+I236+I235+I234+I233+I232+I231+I230</f>
        <v>0</v>
      </c>
      <c r="J229" s="23">
        <f>J276+J275+J274+J273+J272+J271+J270+J269+J268+J267+J266+J265+J264+J263+J262+J261+J260+J259+J258+J257+J256+J255+J254+J253+J252+J251+J250+J249+J248+J247+J246+J245+J244+J243+J242+J241+J240+J239+J238+J237+J236+J235+J234+J233+J232+J231+J230</f>
        <v>650030.64</v>
      </c>
      <c r="K229" s="23">
        <f>K276+K275+K274+K273+K272+K271+K270+K269+K268+K267+K266+K265+K264+K263+K262+K261+K260+K259+K258+K257+K256+K255+K254+K253+K252+K251+K250+K249+K248+K247+K246+K245+K244+K243+K242+K241+K240+K239+K238+K237+K236+K235+K234+K233+K232+K231+K230</f>
        <v>0</v>
      </c>
      <c r="L229" s="23">
        <f>G229+H229+I229+J229+K229</f>
        <v>663528.39</v>
      </c>
      <c r="M229" s="23">
        <f>F229-L229</f>
        <v>0</v>
      </c>
      <c r="N229" s="23">
        <f>N276+N275+N274+N273+N272+N271+N270+N269+N268+N267+N266+N265+N264+N263+N262+N261+N260+N259+N258+N257+N256+N255+N254+N253+N252+N251+N250+N249+N248+N247+N246+N245+N244+N243+N242+N241+N240+N239+N238+N237+N236+N235+N234+N233+N232+N231+N230</f>
        <v>0</v>
      </c>
      <c r="O229" s="24" t="s">
        <v>2</v>
      </c>
      <c r="P229" s="7"/>
    </row>
    <row r="230" spans="1:16" x14ac:dyDescent="0.25">
      <c r="A230" s="50" t="s">
        <v>563</v>
      </c>
      <c r="B230" s="31" t="s">
        <v>564</v>
      </c>
      <c r="C230" s="31" t="s">
        <v>565</v>
      </c>
      <c r="D230" s="27">
        <v>4500307</v>
      </c>
      <c r="E230" s="31" t="s">
        <v>566</v>
      </c>
      <c r="F230" s="28">
        <v>36535.58</v>
      </c>
      <c r="G230" s="29">
        <v>0</v>
      </c>
      <c r="H230" s="29">
        <v>0</v>
      </c>
      <c r="I230" s="29">
        <v>0</v>
      </c>
      <c r="J230" s="29">
        <v>36535.58</v>
      </c>
      <c r="K230" s="29">
        <v>0</v>
      </c>
      <c r="L230" s="23">
        <f>G230+H230+I230+J230+K230</f>
        <v>36535.58</v>
      </c>
      <c r="M230" s="23">
        <f>F230-L230</f>
        <v>0</v>
      </c>
      <c r="N230" s="30">
        <v>0</v>
      </c>
      <c r="O230" s="24" t="s">
        <v>2</v>
      </c>
      <c r="P230" s="7"/>
    </row>
    <row r="231" spans="1:16" x14ac:dyDescent="0.25">
      <c r="A231" s="50" t="s">
        <v>567</v>
      </c>
      <c r="B231" s="31" t="s">
        <v>568</v>
      </c>
      <c r="C231" s="31" t="s">
        <v>569</v>
      </c>
      <c r="D231" s="27">
        <v>4500289</v>
      </c>
      <c r="E231" s="31" t="s">
        <v>570</v>
      </c>
      <c r="F231" s="28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3">
        <f>G231+H231+I231+J231+K231</f>
        <v>0</v>
      </c>
      <c r="M231" s="23">
        <f>F231-L231</f>
        <v>0</v>
      </c>
      <c r="N231" s="30">
        <v>0</v>
      </c>
      <c r="O231" s="24" t="s">
        <v>2</v>
      </c>
      <c r="P231" s="7"/>
    </row>
    <row r="232" spans="1:16" x14ac:dyDescent="0.25">
      <c r="A232" s="50" t="s">
        <v>567</v>
      </c>
      <c r="B232" s="31" t="s">
        <v>568</v>
      </c>
      <c r="C232" s="31" t="s">
        <v>571</v>
      </c>
      <c r="D232" s="27">
        <v>4500290</v>
      </c>
      <c r="E232" s="31" t="s">
        <v>572</v>
      </c>
      <c r="F232" s="28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3">
        <f>G232+H232+I232+J232+K232</f>
        <v>0</v>
      </c>
      <c r="M232" s="23">
        <f>F232-L232</f>
        <v>0</v>
      </c>
      <c r="N232" s="30">
        <v>0</v>
      </c>
      <c r="O232" s="24" t="s">
        <v>2</v>
      </c>
      <c r="P232" s="7"/>
    </row>
    <row r="233" spans="1:16" x14ac:dyDescent="0.25">
      <c r="A233" s="50" t="s">
        <v>567</v>
      </c>
      <c r="B233" s="31" t="s">
        <v>568</v>
      </c>
      <c r="C233" s="31" t="s">
        <v>573</v>
      </c>
      <c r="D233" s="27">
        <v>4500291</v>
      </c>
      <c r="E233" s="31" t="s">
        <v>574</v>
      </c>
      <c r="F233" s="28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3">
        <f>G233+H233+I233+J233+K233</f>
        <v>0</v>
      </c>
      <c r="M233" s="23">
        <f>F233-L233</f>
        <v>0</v>
      </c>
      <c r="N233" s="30">
        <v>0</v>
      </c>
      <c r="O233" s="24" t="s">
        <v>2</v>
      </c>
      <c r="P233" s="7"/>
    </row>
    <row r="234" spans="1:16" x14ac:dyDescent="0.25">
      <c r="A234" s="50" t="s">
        <v>567</v>
      </c>
      <c r="B234" s="31" t="s">
        <v>568</v>
      </c>
      <c r="C234" s="31" t="s">
        <v>575</v>
      </c>
      <c r="D234" s="27">
        <v>4500292</v>
      </c>
      <c r="E234" s="31" t="s">
        <v>576</v>
      </c>
      <c r="F234" s="28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3">
        <f>G234+H234+I234+J234+K234</f>
        <v>0</v>
      </c>
      <c r="M234" s="23">
        <f>F234-L234</f>
        <v>0</v>
      </c>
      <c r="N234" s="30">
        <v>0</v>
      </c>
      <c r="O234" s="24" t="s">
        <v>2</v>
      </c>
      <c r="P234" s="7"/>
    </row>
    <row r="235" spans="1:16" x14ac:dyDescent="0.25">
      <c r="A235" s="50" t="s">
        <v>567</v>
      </c>
      <c r="B235" s="31" t="s">
        <v>568</v>
      </c>
      <c r="C235" s="31" t="s">
        <v>577</v>
      </c>
      <c r="D235" s="27">
        <v>4500309</v>
      </c>
      <c r="E235" s="31" t="s">
        <v>578</v>
      </c>
      <c r="F235" s="28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3">
        <f>G235+H235+I235+J235+K235</f>
        <v>0</v>
      </c>
      <c r="M235" s="23">
        <f>F235-L235</f>
        <v>0</v>
      </c>
      <c r="N235" s="30">
        <v>0</v>
      </c>
      <c r="O235" s="24" t="s">
        <v>2</v>
      </c>
      <c r="P235" s="7"/>
    </row>
    <row r="236" spans="1:16" x14ac:dyDescent="0.25">
      <c r="A236" s="50" t="s">
        <v>567</v>
      </c>
      <c r="B236" s="31" t="s">
        <v>568</v>
      </c>
      <c r="C236" s="31" t="s">
        <v>579</v>
      </c>
      <c r="D236" s="27">
        <v>4500315</v>
      </c>
      <c r="E236" s="31" t="s">
        <v>580</v>
      </c>
      <c r="F236" s="28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3">
        <f>G236+H236+I236+J236+K236</f>
        <v>0</v>
      </c>
      <c r="M236" s="23">
        <f>F236-L236</f>
        <v>0</v>
      </c>
      <c r="N236" s="30">
        <v>0</v>
      </c>
      <c r="O236" s="24" t="s">
        <v>2</v>
      </c>
      <c r="P236" s="7"/>
    </row>
    <row r="237" spans="1:16" ht="33" x14ac:dyDescent="0.25">
      <c r="A237" s="50" t="s">
        <v>567</v>
      </c>
      <c r="B237" s="31" t="s">
        <v>568</v>
      </c>
      <c r="C237" s="31" t="s">
        <v>581</v>
      </c>
      <c r="D237" s="27">
        <v>4500317</v>
      </c>
      <c r="E237" s="50" t="s">
        <v>582</v>
      </c>
      <c r="F237" s="28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3">
        <f>G237+H237+I237+J237+K237</f>
        <v>0</v>
      </c>
      <c r="M237" s="23">
        <f>F237-L237</f>
        <v>0</v>
      </c>
      <c r="N237" s="30">
        <v>0</v>
      </c>
      <c r="O237" s="24" t="s">
        <v>2</v>
      </c>
      <c r="P237" s="7"/>
    </row>
    <row r="238" spans="1:16" ht="22.5" x14ac:dyDescent="0.25">
      <c r="A238" s="51" t="s">
        <v>567</v>
      </c>
      <c r="B238" s="31" t="s">
        <v>568</v>
      </c>
      <c r="C238" s="50" t="s">
        <v>583</v>
      </c>
      <c r="D238" s="27">
        <v>4500705</v>
      </c>
      <c r="E238" s="50" t="s">
        <v>584</v>
      </c>
      <c r="F238" s="28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3">
        <f>G238+H238+I238+J238+K238</f>
        <v>0</v>
      </c>
      <c r="M238" s="23">
        <f>F238-L238</f>
        <v>0</v>
      </c>
      <c r="N238" s="30">
        <v>0</v>
      </c>
      <c r="O238" s="24" t="s">
        <v>2</v>
      </c>
      <c r="P238" s="7"/>
    </row>
    <row r="239" spans="1:16" ht="22.5" x14ac:dyDescent="0.25">
      <c r="A239" s="51" t="s">
        <v>567</v>
      </c>
      <c r="B239" s="31" t="s">
        <v>568</v>
      </c>
      <c r="C239" s="50" t="s">
        <v>585</v>
      </c>
      <c r="D239" s="27">
        <v>4500706</v>
      </c>
      <c r="E239" s="50" t="s">
        <v>586</v>
      </c>
      <c r="F239" s="28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3">
        <f>G239+H239+I239+J239+K239</f>
        <v>0</v>
      </c>
      <c r="M239" s="23">
        <f>F239-L239</f>
        <v>0</v>
      </c>
      <c r="N239" s="30">
        <v>0</v>
      </c>
      <c r="O239" s="24" t="s">
        <v>2</v>
      </c>
      <c r="P239" s="7"/>
    </row>
    <row r="240" spans="1:16" ht="22.5" x14ac:dyDescent="0.25">
      <c r="A240" s="51" t="s">
        <v>567</v>
      </c>
      <c r="B240" s="31" t="s">
        <v>568</v>
      </c>
      <c r="C240" s="50" t="s">
        <v>587</v>
      </c>
      <c r="D240" s="27">
        <v>4500707</v>
      </c>
      <c r="E240" s="50" t="s">
        <v>588</v>
      </c>
      <c r="F240" s="28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3">
        <f>G240+H240+I240+J240+K240</f>
        <v>0</v>
      </c>
      <c r="M240" s="23">
        <f>F240-L240</f>
        <v>0</v>
      </c>
      <c r="N240" s="30">
        <v>0</v>
      </c>
      <c r="O240" s="24" t="s">
        <v>2</v>
      </c>
      <c r="P240" s="7"/>
    </row>
    <row r="241" spans="1:16" ht="22.5" x14ac:dyDescent="0.25">
      <c r="A241" s="51" t="s">
        <v>567</v>
      </c>
      <c r="B241" s="31" t="s">
        <v>568</v>
      </c>
      <c r="C241" s="50" t="s">
        <v>589</v>
      </c>
      <c r="D241" s="27">
        <v>4500709</v>
      </c>
      <c r="E241" s="50" t="s">
        <v>590</v>
      </c>
      <c r="F241" s="28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3">
        <f>G241+H241+I241+J241+K241</f>
        <v>0</v>
      </c>
      <c r="M241" s="23">
        <f>F241-L241</f>
        <v>0</v>
      </c>
      <c r="N241" s="30">
        <v>0</v>
      </c>
      <c r="O241" s="24" t="s">
        <v>2</v>
      </c>
      <c r="P241" s="7"/>
    </row>
    <row r="242" spans="1:16" ht="22.5" x14ac:dyDescent="0.25">
      <c r="A242" s="51" t="s">
        <v>567</v>
      </c>
      <c r="B242" s="31" t="s">
        <v>568</v>
      </c>
      <c r="C242" s="50" t="s">
        <v>591</v>
      </c>
      <c r="D242" s="27">
        <v>4500719</v>
      </c>
      <c r="E242" s="50" t="s">
        <v>592</v>
      </c>
      <c r="F242" s="28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3">
        <f>G242+H242+I242+J242+K242</f>
        <v>0</v>
      </c>
      <c r="M242" s="23">
        <f>F242-L242</f>
        <v>0</v>
      </c>
      <c r="N242" s="30">
        <v>0</v>
      </c>
      <c r="O242" s="24" t="s">
        <v>2</v>
      </c>
      <c r="P242" s="7"/>
    </row>
    <row r="243" spans="1:16" ht="22.5" x14ac:dyDescent="0.25">
      <c r="A243" s="51" t="s">
        <v>567</v>
      </c>
      <c r="B243" s="31" t="s">
        <v>568</v>
      </c>
      <c r="C243" s="50" t="s">
        <v>593</v>
      </c>
      <c r="D243" s="27">
        <v>4500720</v>
      </c>
      <c r="E243" s="50" t="s">
        <v>594</v>
      </c>
      <c r="F243" s="28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3">
        <f>G243+H243+I243+J243+K243</f>
        <v>0</v>
      </c>
      <c r="M243" s="23">
        <f>F243-L243</f>
        <v>0</v>
      </c>
      <c r="N243" s="30">
        <v>0</v>
      </c>
      <c r="O243" s="24" t="s">
        <v>2</v>
      </c>
      <c r="P243" s="7"/>
    </row>
    <row r="244" spans="1:16" ht="22.5" x14ac:dyDescent="0.25">
      <c r="A244" s="51" t="s">
        <v>567</v>
      </c>
      <c r="B244" s="31" t="s">
        <v>568</v>
      </c>
      <c r="C244" s="50" t="s">
        <v>583</v>
      </c>
      <c r="D244" s="27">
        <v>4500723</v>
      </c>
      <c r="E244" s="50" t="s">
        <v>595</v>
      </c>
      <c r="F244" s="28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3">
        <f>G244+H244+I244+J244+K244</f>
        <v>0</v>
      </c>
      <c r="M244" s="23">
        <f>F244-L244</f>
        <v>0</v>
      </c>
      <c r="N244" s="30">
        <v>0</v>
      </c>
      <c r="O244" s="24" t="s">
        <v>2</v>
      </c>
      <c r="P244" s="7"/>
    </row>
    <row r="245" spans="1:16" ht="22.5" x14ac:dyDescent="0.25">
      <c r="A245" s="51" t="s">
        <v>567</v>
      </c>
      <c r="B245" s="31" t="s">
        <v>568</v>
      </c>
      <c r="C245" s="50" t="s">
        <v>583</v>
      </c>
      <c r="D245" s="27">
        <v>4500724</v>
      </c>
      <c r="E245" s="50" t="s">
        <v>596</v>
      </c>
      <c r="F245" s="28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3">
        <f>G245+H245+I245+J245+K245</f>
        <v>0</v>
      </c>
      <c r="M245" s="23">
        <f>F245-L245</f>
        <v>0</v>
      </c>
      <c r="N245" s="30">
        <v>0</v>
      </c>
      <c r="O245" s="24" t="s">
        <v>2</v>
      </c>
      <c r="P245" s="7"/>
    </row>
    <row r="246" spans="1:16" ht="22.5" x14ac:dyDescent="0.25">
      <c r="A246" s="51" t="s">
        <v>567</v>
      </c>
      <c r="B246" s="31" t="s">
        <v>568</v>
      </c>
      <c r="C246" s="50" t="s">
        <v>583</v>
      </c>
      <c r="D246" s="27">
        <v>4500725</v>
      </c>
      <c r="E246" s="50" t="s">
        <v>597</v>
      </c>
      <c r="F246" s="28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3">
        <f>G246+H246+I246+J246+K246</f>
        <v>0</v>
      </c>
      <c r="M246" s="23">
        <f>F246-L246</f>
        <v>0</v>
      </c>
      <c r="N246" s="30">
        <v>0</v>
      </c>
      <c r="O246" s="24" t="s">
        <v>2</v>
      </c>
      <c r="P246" s="7"/>
    </row>
    <row r="247" spans="1:16" ht="22.5" x14ac:dyDescent="0.25">
      <c r="A247" s="51" t="s">
        <v>567</v>
      </c>
      <c r="B247" s="31" t="s">
        <v>568</v>
      </c>
      <c r="C247" s="50" t="s">
        <v>583</v>
      </c>
      <c r="D247" s="27">
        <v>4500732</v>
      </c>
      <c r="E247" s="50" t="s">
        <v>598</v>
      </c>
      <c r="F247" s="28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3">
        <f>G247+H247+I247+J247+K247</f>
        <v>0</v>
      </c>
      <c r="M247" s="23">
        <f>F247-L247</f>
        <v>0</v>
      </c>
      <c r="N247" s="30">
        <v>0</v>
      </c>
      <c r="O247" s="24" t="s">
        <v>2</v>
      </c>
      <c r="P247" s="7"/>
    </row>
    <row r="248" spans="1:16" ht="22.5" x14ac:dyDescent="0.25">
      <c r="A248" s="51" t="s">
        <v>567</v>
      </c>
      <c r="B248" s="31" t="s">
        <v>568</v>
      </c>
      <c r="C248" s="50" t="s">
        <v>583</v>
      </c>
      <c r="D248" s="27">
        <v>4500733</v>
      </c>
      <c r="E248" s="50" t="s">
        <v>599</v>
      </c>
      <c r="F248" s="28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3">
        <f>G248+H248+I248+J248+K248</f>
        <v>0</v>
      </c>
      <c r="M248" s="23">
        <f>F248-L248</f>
        <v>0</v>
      </c>
      <c r="N248" s="30">
        <v>0</v>
      </c>
      <c r="O248" s="24" t="s">
        <v>2</v>
      </c>
      <c r="P248" s="7"/>
    </row>
    <row r="249" spans="1:16" ht="22.5" x14ac:dyDescent="0.25">
      <c r="A249" s="51" t="s">
        <v>567</v>
      </c>
      <c r="B249" s="31" t="s">
        <v>568</v>
      </c>
      <c r="C249" s="50" t="s">
        <v>583</v>
      </c>
      <c r="D249" s="27">
        <v>4500734</v>
      </c>
      <c r="E249" s="50" t="s">
        <v>600</v>
      </c>
      <c r="F249" s="28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3">
        <f>G249+H249+I249+J249+K249</f>
        <v>0</v>
      </c>
      <c r="M249" s="23">
        <f>F249-L249</f>
        <v>0</v>
      </c>
      <c r="N249" s="30">
        <v>0</v>
      </c>
      <c r="O249" s="24" t="s">
        <v>2</v>
      </c>
      <c r="P249" s="7"/>
    </row>
    <row r="250" spans="1:16" ht="22.5" x14ac:dyDescent="0.25">
      <c r="A250" s="51" t="s">
        <v>567</v>
      </c>
      <c r="B250" s="31" t="s">
        <v>568</v>
      </c>
      <c r="C250" s="50" t="s">
        <v>583</v>
      </c>
      <c r="D250" s="27">
        <v>4500737</v>
      </c>
      <c r="E250" s="50" t="s">
        <v>601</v>
      </c>
      <c r="F250" s="28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3">
        <f>G250+H250+I250+J250+K250</f>
        <v>0</v>
      </c>
      <c r="M250" s="23">
        <f>F250-L250</f>
        <v>0</v>
      </c>
      <c r="N250" s="30">
        <v>0</v>
      </c>
      <c r="O250" s="24" t="s">
        <v>2</v>
      </c>
      <c r="P250" s="7"/>
    </row>
    <row r="251" spans="1:16" ht="22.5" x14ac:dyDescent="0.25">
      <c r="A251" s="51" t="s">
        <v>567</v>
      </c>
      <c r="B251" s="31" t="s">
        <v>568</v>
      </c>
      <c r="C251" s="50" t="s">
        <v>583</v>
      </c>
      <c r="D251" s="27">
        <v>4500738</v>
      </c>
      <c r="E251" s="50" t="s">
        <v>602</v>
      </c>
      <c r="F251" s="28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3">
        <f>G251+H251+I251+J251+K251</f>
        <v>0</v>
      </c>
      <c r="M251" s="23">
        <f>F251-L251</f>
        <v>0</v>
      </c>
      <c r="N251" s="30">
        <v>0</v>
      </c>
      <c r="O251" s="24" t="s">
        <v>2</v>
      </c>
      <c r="P251" s="7"/>
    </row>
    <row r="252" spans="1:16" ht="22.5" x14ac:dyDescent="0.25">
      <c r="A252" s="51" t="s">
        <v>567</v>
      </c>
      <c r="B252" s="31" t="s">
        <v>568</v>
      </c>
      <c r="C252" s="50" t="s">
        <v>583</v>
      </c>
      <c r="D252" s="27">
        <v>4500743</v>
      </c>
      <c r="E252" s="50" t="s">
        <v>603</v>
      </c>
      <c r="F252" s="28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3">
        <f>G252+H252+I252+J252+K252</f>
        <v>0</v>
      </c>
      <c r="M252" s="23">
        <f>F252-L252</f>
        <v>0</v>
      </c>
      <c r="N252" s="30">
        <v>0</v>
      </c>
      <c r="O252" s="24" t="s">
        <v>2</v>
      </c>
      <c r="P252" s="7"/>
    </row>
    <row r="253" spans="1:16" ht="22.5" x14ac:dyDescent="0.25">
      <c r="A253" s="51" t="s">
        <v>567</v>
      </c>
      <c r="B253" s="31" t="s">
        <v>568</v>
      </c>
      <c r="C253" s="50" t="s">
        <v>583</v>
      </c>
      <c r="D253" s="27">
        <v>4500754</v>
      </c>
      <c r="E253" s="50" t="s">
        <v>604</v>
      </c>
      <c r="F253" s="28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3">
        <f>G253+H253+I253+J253+K253</f>
        <v>0</v>
      </c>
      <c r="M253" s="23">
        <f>F253-L253</f>
        <v>0</v>
      </c>
      <c r="N253" s="30">
        <v>0</v>
      </c>
      <c r="O253" s="24" t="s">
        <v>2</v>
      </c>
      <c r="P253" s="7"/>
    </row>
    <row r="254" spans="1:16" ht="22.5" x14ac:dyDescent="0.25">
      <c r="A254" s="51" t="s">
        <v>567</v>
      </c>
      <c r="B254" s="31" t="s">
        <v>568</v>
      </c>
      <c r="C254" s="50" t="s">
        <v>583</v>
      </c>
      <c r="D254" s="27">
        <v>4500759</v>
      </c>
      <c r="E254" s="50" t="s">
        <v>605</v>
      </c>
      <c r="F254" s="28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3">
        <f>G254+H254+I254+J254+K254</f>
        <v>0</v>
      </c>
      <c r="M254" s="23">
        <f>F254-L254</f>
        <v>0</v>
      </c>
      <c r="N254" s="30">
        <v>0</v>
      </c>
      <c r="O254" s="24" t="s">
        <v>2</v>
      </c>
      <c r="P254" s="7"/>
    </row>
    <row r="255" spans="1:16" ht="22.5" x14ac:dyDescent="0.25">
      <c r="A255" s="51" t="s">
        <v>567</v>
      </c>
      <c r="B255" s="31" t="s">
        <v>568</v>
      </c>
      <c r="C255" s="50" t="s">
        <v>583</v>
      </c>
      <c r="D255" s="27">
        <v>4500764</v>
      </c>
      <c r="E255" s="50" t="s">
        <v>606</v>
      </c>
      <c r="F255" s="28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3">
        <f>G255+H255+I255+J255+K255</f>
        <v>0</v>
      </c>
      <c r="M255" s="23">
        <f>F255-L255</f>
        <v>0</v>
      </c>
      <c r="N255" s="30">
        <v>0</v>
      </c>
      <c r="O255" s="24" t="s">
        <v>2</v>
      </c>
      <c r="P255" s="7"/>
    </row>
    <row r="256" spans="1:16" ht="22.5" x14ac:dyDescent="0.25">
      <c r="A256" s="51" t="s">
        <v>567</v>
      </c>
      <c r="B256" s="31" t="s">
        <v>568</v>
      </c>
      <c r="C256" s="50" t="s">
        <v>583</v>
      </c>
      <c r="D256" s="27">
        <v>4500771</v>
      </c>
      <c r="E256" s="50" t="s">
        <v>607</v>
      </c>
      <c r="F256" s="28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3">
        <f>G256+H256+I256+J256+K256</f>
        <v>0</v>
      </c>
      <c r="M256" s="23">
        <f>F256-L256</f>
        <v>0</v>
      </c>
      <c r="N256" s="30">
        <v>0</v>
      </c>
      <c r="O256" s="24" t="s">
        <v>2</v>
      </c>
      <c r="P256" s="7"/>
    </row>
    <row r="257" spans="1:16" ht="22.5" x14ac:dyDescent="0.25">
      <c r="A257" s="51" t="s">
        <v>567</v>
      </c>
      <c r="B257" s="31" t="s">
        <v>568</v>
      </c>
      <c r="C257" s="50" t="s">
        <v>583</v>
      </c>
      <c r="D257" s="27">
        <v>4500774</v>
      </c>
      <c r="E257" s="50" t="s">
        <v>608</v>
      </c>
      <c r="F257" s="28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3">
        <f>G257+H257+I257+J257+K257</f>
        <v>0</v>
      </c>
      <c r="M257" s="23">
        <f>F257-L257</f>
        <v>0</v>
      </c>
      <c r="N257" s="30">
        <v>0</v>
      </c>
      <c r="O257" s="24" t="s">
        <v>2</v>
      </c>
      <c r="P257" s="7"/>
    </row>
    <row r="258" spans="1:16" ht="22.5" x14ac:dyDescent="0.25">
      <c r="A258" s="51" t="s">
        <v>567</v>
      </c>
      <c r="B258" s="31" t="s">
        <v>568</v>
      </c>
      <c r="C258" s="50" t="s">
        <v>583</v>
      </c>
      <c r="D258" s="27">
        <v>4500788</v>
      </c>
      <c r="E258" s="50" t="s">
        <v>609</v>
      </c>
      <c r="F258" s="28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3">
        <f>G258+H258+I258+J258+K258</f>
        <v>0</v>
      </c>
      <c r="M258" s="23">
        <f>F258-L258</f>
        <v>0</v>
      </c>
      <c r="N258" s="30">
        <v>0</v>
      </c>
      <c r="O258" s="24" t="s">
        <v>2</v>
      </c>
      <c r="P258" s="7"/>
    </row>
    <row r="259" spans="1:16" ht="22.5" x14ac:dyDescent="0.25">
      <c r="A259" s="51" t="s">
        <v>567</v>
      </c>
      <c r="B259" s="31" t="s">
        <v>568</v>
      </c>
      <c r="C259" s="50" t="s">
        <v>583</v>
      </c>
      <c r="D259" s="27">
        <v>4500789</v>
      </c>
      <c r="E259" s="50" t="s">
        <v>610</v>
      </c>
      <c r="F259" s="28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3">
        <f>G259+H259+I259+J259+K259</f>
        <v>0</v>
      </c>
      <c r="M259" s="23">
        <f>F259-L259</f>
        <v>0</v>
      </c>
      <c r="N259" s="30">
        <v>0</v>
      </c>
      <c r="O259" s="24" t="s">
        <v>2</v>
      </c>
      <c r="P259" s="7"/>
    </row>
    <row r="260" spans="1:16" ht="22.5" x14ac:dyDescent="0.25">
      <c r="A260" s="51" t="s">
        <v>567</v>
      </c>
      <c r="B260" s="31" t="s">
        <v>568</v>
      </c>
      <c r="C260" s="50" t="s">
        <v>583</v>
      </c>
      <c r="D260" s="27">
        <v>4500798</v>
      </c>
      <c r="E260" s="50" t="s">
        <v>611</v>
      </c>
      <c r="F260" s="28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3">
        <f>G260+H260+I260+J260+K260</f>
        <v>0</v>
      </c>
      <c r="M260" s="23">
        <f>F260-L260</f>
        <v>0</v>
      </c>
      <c r="N260" s="30">
        <v>0</v>
      </c>
      <c r="O260" s="24" t="s">
        <v>2</v>
      </c>
      <c r="P260" s="7"/>
    </row>
    <row r="261" spans="1:16" x14ac:dyDescent="0.25">
      <c r="A261" s="50" t="s">
        <v>612</v>
      </c>
      <c r="B261" s="31" t="s">
        <v>613</v>
      </c>
      <c r="C261" s="50" t="s">
        <v>614</v>
      </c>
      <c r="D261" s="27">
        <v>4500266</v>
      </c>
      <c r="E261" s="50" t="s">
        <v>615</v>
      </c>
      <c r="F261" s="28">
        <v>47095.66</v>
      </c>
      <c r="G261" s="29">
        <v>0</v>
      </c>
      <c r="H261" s="29">
        <v>0</v>
      </c>
      <c r="I261" s="29">
        <v>0</v>
      </c>
      <c r="J261" s="29">
        <v>47095.66</v>
      </c>
      <c r="K261" s="29">
        <v>0</v>
      </c>
      <c r="L261" s="23">
        <f>G261+H261+I261+J261+K261</f>
        <v>47095.66</v>
      </c>
      <c r="M261" s="23">
        <f>F261-L261</f>
        <v>0</v>
      </c>
      <c r="N261" s="30">
        <v>0</v>
      </c>
      <c r="O261" s="24" t="s">
        <v>2</v>
      </c>
      <c r="P261" s="7"/>
    </row>
    <row r="262" spans="1:16" ht="22.5" x14ac:dyDescent="0.25">
      <c r="A262" s="50" t="s">
        <v>612</v>
      </c>
      <c r="B262" s="31" t="s">
        <v>613</v>
      </c>
      <c r="C262" s="50" t="s">
        <v>616</v>
      </c>
      <c r="D262" s="27">
        <v>4500311</v>
      </c>
      <c r="E262" s="50" t="s">
        <v>617</v>
      </c>
      <c r="F262" s="28">
        <v>227987.87</v>
      </c>
      <c r="G262" s="29">
        <v>4783.5</v>
      </c>
      <c r="H262" s="29">
        <v>8714.25</v>
      </c>
      <c r="I262" s="29">
        <v>0</v>
      </c>
      <c r="J262" s="29">
        <v>214490.12</v>
      </c>
      <c r="K262" s="29">
        <v>0</v>
      </c>
      <c r="L262" s="23">
        <f>G262+H262+I262+J262+K262</f>
        <v>227987.87</v>
      </c>
      <c r="M262" s="23">
        <f>F262-L262</f>
        <v>0</v>
      </c>
      <c r="N262" s="30">
        <v>0</v>
      </c>
      <c r="O262" s="24" t="s">
        <v>2</v>
      </c>
      <c r="P262" s="7"/>
    </row>
    <row r="263" spans="1:16" x14ac:dyDescent="0.25">
      <c r="A263" s="51" t="s">
        <v>612</v>
      </c>
      <c r="B263" s="31" t="s">
        <v>548</v>
      </c>
      <c r="C263" s="50" t="s">
        <v>618</v>
      </c>
      <c r="D263" s="27">
        <v>4500347</v>
      </c>
      <c r="E263" s="50" t="s">
        <v>619</v>
      </c>
      <c r="F263" s="28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3">
        <f>G263+H263+I263+J263+K263</f>
        <v>0</v>
      </c>
      <c r="M263" s="23">
        <f>F263-L263</f>
        <v>0</v>
      </c>
      <c r="N263" s="30">
        <v>0</v>
      </c>
      <c r="O263" s="24" t="s">
        <v>2</v>
      </c>
      <c r="P263" s="7"/>
    </row>
    <row r="264" spans="1:16" ht="22.5" x14ac:dyDescent="0.25">
      <c r="A264" s="51" t="s">
        <v>612</v>
      </c>
      <c r="B264" s="31" t="s">
        <v>548</v>
      </c>
      <c r="C264" s="50" t="s">
        <v>620</v>
      </c>
      <c r="D264" s="27">
        <v>4510101</v>
      </c>
      <c r="E264" s="50" t="s">
        <v>621</v>
      </c>
      <c r="F264" s="28">
        <v>351909.28</v>
      </c>
      <c r="G264" s="29">
        <v>0</v>
      </c>
      <c r="H264" s="29">
        <v>0</v>
      </c>
      <c r="I264" s="29">
        <v>0</v>
      </c>
      <c r="J264" s="29">
        <v>351909.28</v>
      </c>
      <c r="K264" s="29">
        <v>0</v>
      </c>
      <c r="L264" s="23">
        <f>G264+H264+I264+J264+K264</f>
        <v>351909.28</v>
      </c>
      <c r="M264" s="23">
        <f>F264-L264</f>
        <v>0</v>
      </c>
      <c r="N264" s="30">
        <v>0</v>
      </c>
      <c r="O264" s="24" t="s">
        <v>2</v>
      </c>
      <c r="P264" s="7"/>
    </row>
    <row r="265" spans="1:16" ht="22.5" x14ac:dyDescent="0.25">
      <c r="A265" s="51" t="s">
        <v>612</v>
      </c>
      <c r="B265" s="31" t="s">
        <v>548</v>
      </c>
      <c r="C265" s="50" t="s">
        <v>622</v>
      </c>
      <c r="D265" s="27">
        <v>4510102</v>
      </c>
      <c r="E265" s="50" t="s">
        <v>623</v>
      </c>
      <c r="F265" s="28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3">
        <f>G265+H265+I265+J265+K265</f>
        <v>0</v>
      </c>
      <c r="M265" s="23">
        <f>F265-L265</f>
        <v>0</v>
      </c>
      <c r="N265" s="30">
        <v>0</v>
      </c>
      <c r="O265" s="24" t="s">
        <v>2</v>
      </c>
      <c r="P265" s="7"/>
    </row>
    <row r="266" spans="1:16" ht="22.5" x14ac:dyDescent="0.25">
      <c r="A266" s="51" t="s">
        <v>612</v>
      </c>
      <c r="B266" s="31" t="s">
        <v>548</v>
      </c>
      <c r="C266" s="50" t="s">
        <v>624</v>
      </c>
      <c r="D266" s="27">
        <v>4510103</v>
      </c>
      <c r="E266" s="50" t="s">
        <v>625</v>
      </c>
      <c r="F266" s="28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3">
        <f>G266+H266+I266+J266+K266</f>
        <v>0</v>
      </c>
      <c r="M266" s="23">
        <f>F266-L266</f>
        <v>0</v>
      </c>
      <c r="N266" s="30">
        <v>0</v>
      </c>
      <c r="O266" s="24" t="s">
        <v>2</v>
      </c>
      <c r="P266" s="7"/>
    </row>
    <row r="267" spans="1:16" ht="22.5" x14ac:dyDescent="0.25">
      <c r="A267" s="51" t="s">
        <v>612</v>
      </c>
      <c r="B267" s="31" t="s">
        <v>548</v>
      </c>
      <c r="C267" s="50" t="s">
        <v>626</v>
      </c>
      <c r="D267" s="27">
        <v>4510104</v>
      </c>
      <c r="E267" s="50" t="s">
        <v>627</v>
      </c>
      <c r="F267" s="28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3">
        <f>G267+H267+I267+J267+K267</f>
        <v>0</v>
      </c>
      <c r="M267" s="23">
        <f>F267-L267</f>
        <v>0</v>
      </c>
      <c r="N267" s="30">
        <v>0</v>
      </c>
      <c r="O267" s="24" t="s">
        <v>2</v>
      </c>
      <c r="P267" s="7"/>
    </row>
    <row r="268" spans="1:16" ht="22.5" x14ac:dyDescent="0.25">
      <c r="A268" s="51" t="s">
        <v>612</v>
      </c>
      <c r="B268" s="31" t="s">
        <v>548</v>
      </c>
      <c r="C268" s="50" t="s">
        <v>628</v>
      </c>
      <c r="D268" s="27">
        <v>4510105</v>
      </c>
      <c r="E268" s="50" t="s">
        <v>629</v>
      </c>
      <c r="F268" s="28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3">
        <f>G268+H268+I268+J268+K268</f>
        <v>0</v>
      </c>
      <c r="M268" s="23">
        <f>F268-L268</f>
        <v>0</v>
      </c>
      <c r="N268" s="30">
        <v>0</v>
      </c>
      <c r="O268" s="24" t="s">
        <v>2</v>
      </c>
      <c r="P268" s="7"/>
    </row>
    <row r="269" spans="1:16" ht="22.5" x14ac:dyDescent="0.25">
      <c r="A269" s="51" t="s">
        <v>612</v>
      </c>
      <c r="B269" s="31" t="s">
        <v>548</v>
      </c>
      <c r="C269" s="50" t="s">
        <v>630</v>
      </c>
      <c r="D269" s="27">
        <v>4510106</v>
      </c>
      <c r="E269" s="50" t="s">
        <v>631</v>
      </c>
      <c r="F269" s="28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3">
        <f>G269+H269+I269+J269+K269</f>
        <v>0</v>
      </c>
      <c r="M269" s="23">
        <f>F269-L269</f>
        <v>0</v>
      </c>
      <c r="N269" s="30">
        <v>0</v>
      </c>
      <c r="O269" s="24" t="s">
        <v>2</v>
      </c>
      <c r="P269" s="7"/>
    </row>
    <row r="270" spans="1:16" ht="22.5" x14ac:dyDescent="0.25">
      <c r="A270" s="51" t="s">
        <v>612</v>
      </c>
      <c r="B270" s="31" t="s">
        <v>548</v>
      </c>
      <c r="C270" s="50" t="s">
        <v>632</v>
      </c>
      <c r="D270" s="27">
        <v>4510107</v>
      </c>
      <c r="E270" s="50" t="s">
        <v>633</v>
      </c>
      <c r="F270" s="28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3">
        <f>G270+H270+I270+J270+K270</f>
        <v>0</v>
      </c>
      <c r="M270" s="23">
        <f>F270-L270</f>
        <v>0</v>
      </c>
      <c r="N270" s="30">
        <v>0</v>
      </c>
      <c r="O270" s="24" t="s">
        <v>2</v>
      </c>
      <c r="P270" s="7"/>
    </row>
    <row r="271" spans="1:16" ht="22.5" x14ac:dyDescent="0.25">
      <c r="A271" s="51" t="s">
        <v>612</v>
      </c>
      <c r="B271" s="31" t="s">
        <v>548</v>
      </c>
      <c r="C271" s="50" t="s">
        <v>634</v>
      </c>
      <c r="D271" s="27">
        <v>4510108</v>
      </c>
      <c r="E271" s="50" t="s">
        <v>635</v>
      </c>
      <c r="F271" s="28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3">
        <f>G271+H271+I271+J271+K271</f>
        <v>0</v>
      </c>
      <c r="M271" s="23">
        <f>F271-L271</f>
        <v>0</v>
      </c>
      <c r="N271" s="30">
        <v>0</v>
      </c>
      <c r="O271" s="24" t="s">
        <v>2</v>
      </c>
      <c r="P271" s="7"/>
    </row>
    <row r="272" spans="1:16" ht="22.5" x14ac:dyDescent="0.25">
      <c r="A272" s="51" t="s">
        <v>612</v>
      </c>
      <c r="B272" s="31" t="s">
        <v>548</v>
      </c>
      <c r="C272" s="50" t="s">
        <v>636</v>
      </c>
      <c r="D272" s="27">
        <v>4510109</v>
      </c>
      <c r="E272" s="50" t="s">
        <v>637</v>
      </c>
      <c r="F272" s="28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3">
        <f>G272+H272+I272+J272+K272</f>
        <v>0</v>
      </c>
      <c r="M272" s="23">
        <f>F272-L272</f>
        <v>0</v>
      </c>
      <c r="N272" s="30">
        <v>0</v>
      </c>
      <c r="O272" s="24" t="s">
        <v>2</v>
      </c>
      <c r="P272" s="7"/>
    </row>
    <row r="273" spans="1:16" ht="22.5" x14ac:dyDescent="0.25">
      <c r="A273" s="51" t="s">
        <v>612</v>
      </c>
      <c r="B273" s="31" t="s">
        <v>548</v>
      </c>
      <c r="C273" s="50" t="s">
        <v>638</v>
      </c>
      <c r="D273" s="27">
        <v>4510110</v>
      </c>
      <c r="E273" s="50" t="s">
        <v>639</v>
      </c>
      <c r="F273" s="28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3">
        <f>G273+H273+I273+J273+K273</f>
        <v>0</v>
      </c>
      <c r="M273" s="23">
        <f>F273-L273</f>
        <v>0</v>
      </c>
      <c r="N273" s="30">
        <v>0</v>
      </c>
      <c r="O273" s="24" t="s">
        <v>2</v>
      </c>
      <c r="P273" s="7"/>
    </row>
    <row r="274" spans="1:16" ht="22.5" x14ac:dyDescent="0.25">
      <c r="A274" s="51" t="s">
        <v>612</v>
      </c>
      <c r="B274" s="31" t="s">
        <v>548</v>
      </c>
      <c r="C274" s="50" t="s">
        <v>640</v>
      </c>
      <c r="D274" s="27">
        <v>4510111</v>
      </c>
      <c r="E274" s="50" t="s">
        <v>641</v>
      </c>
      <c r="F274" s="28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3">
        <f>G274+H274+I274+J274+K274</f>
        <v>0</v>
      </c>
      <c r="M274" s="23">
        <f>F274-L274</f>
        <v>0</v>
      </c>
      <c r="N274" s="30">
        <v>0</v>
      </c>
      <c r="O274" s="24" t="s">
        <v>2</v>
      </c>
      <c r="P274" s="7"/>
    </row>
    <row r="275" spans="1:16" ht="22.5" x14ac:dyDescent="0.25">
      <c r="A275" s="51" t="s">
        <v>612</v>
      </c>
      <c r="B275" s="31" t="s">
        <v>548</v>
      </c>
      <c r="C275" s="50" t="s">
        <v>642</v>
      </c>
      <c r="D275" s="27">
        <v>4510112</v>
      </c>
      <c r="E275" s="50" t="s">
        <v>643</v>
      </c>
      <c r="F275" s="28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3">
        <f>G275+H275+I275+J275+K275</f>
        <v>0</v>
      </c>
      <c r="M275" s="23">
        <f>F275-L275</f>
        <v>0</v>
      </c>
      <c r="N275" s="30">
        <v>0</v>
      </c>
      <c r="O275" s="24" t="s">
        <v>2</v>
      </c>
      <c r="P275" s="7"/>
    </row>
    <row r="276" spans="1:16" ht="22.5" x14ac:dyDescent="0.25">
      <c r="A276" s="51" t="s">
        <v>612</v>
      </c>
      <c r="B276" s="31" t="s">
        <v>548</v>
      </c>
      <c r="C276" s="50" t="s">
        <v>644</v>
      </c>
      <c r="D276" s="27">
        <v>4510113</v>
      </c>
      <c r="E276" s="50" t="s">
        <v>645</v>
      </c>
      <c r="F276" s="28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3">
        <f>G276+H276+I276+J276+K276</f>
        <v>0</v>
      </c>
      <c r="M276" s="23">
        <f>F276-L276</f>
        <v>0</v>
      </c>
      <c r="N276" s="30">
        <v>0</v>
      </c>
      <c r="O276" s="24" t="s">
        <v>2</v>
      </c>
      <c r="P276" s="7"/>
    </row>
    <row r="277" spans="1:16" x14ac:dyDescent="0.25">
      <c r="A277" s="55" t="s">
        <v>23</v>
      </c>
      <c r="B277" s="56" t="s">
        <v>23</v>
      </c>
      <c r="C277" s="55" t="s">
        <v>23</v>
      </c>
      <c r="D277" s="41" t="s">
        <v>646</v>
      </c>
      <c r="E277" s="57" t="s">
        <v>257</v>
      </c>
      <c r="F277" s="43">
        <f>F116+F200+F210+F216+F226+F229</f>
        <v>45548918.939999998</v>
      </c>
      <c r="G277" s="43">
        <f>G116+G200+G210+G216+G226+G229</f>
        <v>12227257.960000001</v>
      </c>
      <c r="H277" s="43">
        <f>H116+H200+H210+H216+H226+H229</f>
        <v>26624711.949999999</v>
      </c>
      <c r="I277" s="43">
        <f>I116+I200+I210+I216+I226+I229</f>
        <v>73072.639999999999</v>
      </c>
      <c r="J277" s="43">
        <f>J116+J200+J210+J216+J226+J229</f>
        <v>650030.64</v>
      </c>
      <c r="K277" s="43">
        <f>K116+K200+K210+K216+K226+K229</f>
        <v>5973845.75</v>
      </c>
      <c r="L277" s="43">
        <f>G277+H277+I277+J277+K277</f>
        <v>45548918.939999998</v>
      </c>
      <c r="M277" s="43">
        <f>M116+M200+M210+M216+M226+M229</f>
        <v>0</v>
      </c>
      <c r="N277" s="43">
        <f>N116+N200+N210+N216+N226+N229</f>
        <v>0</v>
      </c>
      <c r="O277" s="58" t="s">
        <v>2</v>
      </c>
      <c r="P277" s="45"/>
    </row>
    <row r="279" spans="1:16" x14ac:dyDescent="0.25">
      <c r="A279" s="46" t="s">
        <v>647</v>
      </c>
      <c r="B279" s="46" t="s">
        <v>648</v>
      </c>
      <c r="C279" s="21" t="s">
        <v>2</v>
      </c>
      <c r="D279" s="22" t="s">
        <v>2</v>
      </c>
      <c r="E279" s="22" t="s">
        <v>2</v>
      </c>
      <c r="F279" s="23">
        <f>F290+F289+F288+F287+F286+F285+F284+F283+F282+F281+F280</f>
        <v>105822.88</v>
      </c>
      <c r="G279" s="23">
        <f>G290+G289+G288+G287+G286+G285+G284+G283+G282+G281+G280</f>
        <v>42008.160000000003</v>
      </c>
      <c r="H279" s="23">
        <f>H290+H289+H288+H287+H286+H285+H284+H283+H282+H281+H280</f>
        <v>45969.32</v>
      </c>
      <c r="I279" s="23">
        <f>I290+I289+I288+I287+I286+I285+I284+I283+I282+I281+I280</f>
        <v>727.32</v>
      </c>
      <c r="J279" s="23">
        <f>J290+J289+J288+J287+J286+J285+J284+J283+J282+J281+J280</f>
        <v>17118.080000000002</v>
      </c>
      <c r="K279" s="23">
        <f>K290+K289+K288+K287+K286+K285+K284+K283+K282+K281+K280</f>
        <v>0</v>
      </c>
      <c r="L279" s="23">
        <f>G279+H279+I279+J279+K279</f>
        <v>105822.88000000002</v>
      </c>
      <c r="M279" s="23">
        <f>F279-L279</f>
        <v>0</v>
      </c>
      <c r="N279" s="23">
        <f>N290+N289+N288+N287+N286+N285+N284+N283+N282+N281+N280</f>
        <v>0</v>
      </c>
      <c r="O279" s="59"/>
      <c r="P279" s="24" t="s">
        <v>2</v>
      </c>
    </row>
    <row r="280" spans="1:16" x14ac:dyDescent="0.25">
      <c r="A280" s="31" t="s">
        <v>649</v>
      </c>
      <c r="B280" s="31" t="s">
        <v>650</v>
      </c>
      <c r="C280" s="31" t="s">
        <v>651</v>
      </c>
      <c r="D280" s="26">
        <v>4500303</v>
      </c>
      <c r="E280" s="27" t="s">
        <v>652</v>
      </c>
      <c r="F280" s="28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3">
        <f>G280+H280+I280+J280+K280</f>
        <v>0</v>
      </c>
      <c r="M280" s="23">
        <f>F280-L280</f>
        <v>0</v>
      </c>
      <c r="N280" s="30">
        <v>0</v>
      </c>
      <c r="O280" s="59"/>
      <c r="P280" s="48">
        <v>200696803.31999999</v>
      </c>
    </row>
    <row r="281" spans="1:16" x14ac:dyDescent="0.25">
      <c r="A281" s="31" t="s">
        <v>653</v>
      </c>
      <c r="B281" s="31" t="s">
        <v>654</v>
      </c>
      <c r="C281" s="31" t="s">
        <v>655</v>
      </c>
      <c r="D281" s="26">
        <v>4500312</v>
      </c>
      <c r="E281" s="27" t="s">
        <v>656</v>
      </c>
      <c r="F281" s="28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3">
        <f>G281+H281+I281+J281+K281</f>
        <v>0</v>
      </c>
      <c r="M281" s="23">
        <f>F281-L281</f>
        <v>0</v>
      </c>
      <c r="N281" s="30">
        <v>0</v>
      </c>
      <c r="O281" s="59"/>
      <c r="P281" s="48">
        <v>167292421.41999999</v>
      </c>
    </row>
    <row r="282" spans="1:16" x14ac:dyDescent="0.25">
      <c r="A282" s="31" t="s">
        <v>657</v>
      </c>
      <c r="B282" s="31" t="s">
        <v>658</v>
      </c>
      <c r="C282" s="31" t="s">
        <v>659</v>
      </c>
      <c r="D282" s="26">
        <v>4500238</v>
      </c>
      <c r="E282" s="27" t="s">
        <v>660</v>
      </c>
      <c r="F282" s="28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3">
        <f>G282+H282+I282+J282+K282</f>
        <v>0</v>
      </c>
      <c r="M282" s="23">
        <f>F282-L282</f>
        <v>0</v>
      </c>
      <c r="N282" s="30">
        <v>0</v>
      </c>
      <c r="O282" s="59"/>
      <c r="P282" s="48">
        <v>10240118.35</v>
      </c>
    </row>
    <row r="283" spans="1:16" x14ac:dyDescent="0.25">
      <c r="A283" s="31" t="s">
        <v>657</v>
      </c>
      <c r="B283" s="31" t="s">
        <v>658</v>
      </c>
      <c r="C283" s="31" t="s">
        <v>661</v>
      </c>
      <c r="D283" s="26">
        <v>4500239</v>
      </c>
      <c r="E283" s="27" t="s">
        <v>662</v>
      </c>
      <c r="F283" s="28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3">
        <f>G283+H283+I283+J283+K283</f>
        <v>0</v>
      </c>
      <c r="M283" s="23">
        <f>F283-L283</f>
        <v>0</v>
      </c>
      <c r="N283" s="30">
        <v>0</v>
      </c>
      <c r="O283" s="59"/>
      <c r="P283" s="48">
        <v>21375675.609999999</v>
      </c>
    </row>
    <row r="284" spans="1:16" x14ac:dyDescent="0.25">
      <c r="A284" s="31" t="s">
        <v>657</v>
      </c>
      <c r="B284" s="31" t="s">
        <v>658</v>
      </c>
      <c r="C284" s="31" t="s">
        <v>663</v>
      </c>
      <c r="D284" s="26">
        <v>4500313</v>
      </c>
      <c r="E284" s="27" t="s">
        <v>664</v>
      </c>
      <c r="F284" s="28">
        <v>80805.17</v>
      </c>
      <c r="G284" s="29">
        <v>41508.160000000003</v>
      </c>
      <c r="H284" s="29">
        <v>39297.01</v>
      </c>
      <c r="I284" s="29">
        <v>0</v>
      </c>
      <c r="J284" s="29">
        <v>0</v>
      </c>
      <c r="K284" s="29">
        <v>0</v>
      </c>
      <c r="L284" s="23">
        <f>G284+H284+I284+J284+K284</f>
        <v>80805.170000000013</v>
      </c>
      <c r="M284" s="23">
        <f>F284-L284</f>
        <v>0</v>
      </c>
      <c r="N284" s="30">
        <v>0</v>
      </c>
      <c r="O284" s="59"/>
      <c r="P284" s="48">
        <v>5973845.75</v>
      </c>
    </row>
    <row r="285" spans="1:16" x14ac:dyDescent="0.25">
      <c r="A285" s="31" t="s">
        <v>657</v>
      </c>
      <c r="B285" s="31" t="s">
        <v>658</v>
      </c>
      <c r="C285" s="31" t="s">
        <v>665</v>
      </c>
      <c r="D285" s="26">
        <v>4500267</v>
      </c>
      <c r="E285" s="27" t="s">
        <v>666</v>
      </c>
      <c r="F285" s="28">
        <v>7172.31</v>
      </c>
      <c r="G285" s="29">
        <v>500</v>
      </c>
      <c r="H285" s="29">
        <v>6672.31</v>
      </c>
      <c r="I285" s="29">
        <v>0</v>
      </c>
      <c r="J285" s="29">
        <v>0</v>
      </c>
      <c r="K285" s="29">
        <v>0</v>
      </c>
      <c r="L285" s="23">
        <f>G285+H285+I285+J285+K285</f>
        <v>7172.31</v>
      </c>
      <c r="M285" s="23">
        <f>F285-L285</f>
        <v>0</v>
      </c>
      <c r="N285" s="30">
        <v>0</v>
      </c>
      <c r="O285" s="59"/>
      <c r="P285" s="24" t="s">
        <v>23</v>
      </c>
    </row>
    <row r="286" spans="1:16" x14ac:dyDescent="0.25">
      <c r="A286" s="49" t="s">
        <v>667</v>
      </c>
      <c r="B286" s="31" t="s">
        <v>668</v>
      </c>
      <c r="C286" s="31" t="s">
        <v>669</v>
      </c>
      <c r="D286" s="26">
        <v>4500321</v>
      </c>
      <c r="E286" s="27" t="s">
        <v>670</v>
      </c>
      <c r="F286" s="28">
        <v>11587.75</v>
      </c>
      <c r="G286" s="29">
        <v>0</v>
      </c>
      <c r="H286" s="29">
        <v>0</v>
      </c>
      <c r="I286" s="29">
        <v>727.32</v>
      </c>
      <c r="J286" s="29">
        <v>10860.43</v>
      </c>
      <c r="K286" s="29">
        <v>0</v>
      </c>
      <c r="L286" s="23">
        <f>G286+H286+I286+J286+K286</f>
        <v>11587.75</v>
      </c>
      <c r="M286" s="23">
        <f>F286-L286</f>
        <v>0</v>
      </c>
      <c r="N286" s="30">
        <v>0</v>
      </c>
      <c r="O286" s="59"/>
      <c r="P286" s="24" t="s">
        <v>23</v>
      </c>
    </row>
    <row r="287" spans="1:16" x14ac:dyDescent="0.25">
      <c r="A287" s="31" t="s">
        <v>667</v>
      </c>
      <c r="B287" s="31" t="s">
        <v>668</v>
      </c>
      <c r="C287" s="31" t="s">
        <v>671</v>
      </c>
      <c r="D287" s="26">
        <v>4500323</v>
      </c>
      <c r="E287" s="27" t="s">
        <v>672</v>
      </c>
      <c r="F287" s="28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3">
        <f>G287+H287+I287+J287+K287</f>
        <v>0</v>
      </c>
      <c r="M287" s="23">
        <f>F287-L287</f>
        <v>0</v>
      </c>
      <c r="N287" s="30">
        <v>0</v>
      </c>
      <c r="O287" s="59"/>
      <c r="P287" s="48">
        <v>405578864.44999999</v>
      </c>
    </row>
    <row r="288" spans="1:16" x14ac:dyDescent="0.25">
      <c r="A288" s="49" t="s">
        <v>657</v>
      </c>
      <c r="B288" s="31" t="s">
        <v>658</v>
      </c>
      <c r="C288" s="31" t="s">
        <v>673</v>
      </c>
      <c r="D288" s="26">
        <v>4500602</v>
      </c>
      <c r="E288" s="27" t="s">
        <v>674</v>
      </c>
      <c r="F288" s="28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3">
        <f>G288+H288+I288+J288+K288</f>
        <v>0</v>
      </c>
      <c r="M288" s="23">
        <f>F288-L288</f>
        <v>0</v>
      </c>
      <c r="N288" s="30">
        <v>0</v>
      </c>
      <c r="O288" s="59"/>
      <c r="P288" s="48">
        <v>0</v>
      </c>
    </row>
    <row r="289" spans="1:16" x14ac:dyDescent="0.25">
      <c r="A289" s="49" t="s">
        <v>657</v>
      </c>
      <c r="B289" s="31" t="s">
        <v>658</v>
      </c>
      <c r="C289" s="31" t="s">
        <v>675</v>
      </c>
      <c r="D289" s="26">
        <v>4500603</v>
      </c>
      <c r="E289" s="27" t="s">
        <v>676</v>
      </c>
      <c r="F289" s="28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3">
        <f>G289+H289+I289+J289+K289</f>
        <v>0</v>
      </c>
      <c r="M289" s="23">
        <f>F289-L289</f>
        <v>0</v>
      </c>
      <c r="N289" s="30">
        <v>0</v>
      </c>
      <c r="O289" s="59"/>
      <c r="P289" s="48">
        <v>0</v>
      </c>
    </row>
    <row r="290" spans="1:16" x14ac:dyDescent="0.25">
      <c r="A290" s="49" t="s">
        <v>657</v>
      </c>
      <c r="B290" s="31" t="s">
        <v>658</v>
      </c>
      <c r="C290" s="31" t="s">
        <v>677</v>
      </c>
      <c r="D290" s="26">
        <v>4500348</v>
      </c>
      <c r="E290" s="27" t="s">
        <v>678</v>
      </c>
      <c r="F290" s="28">
        <v>6257.65</v>
      </c>
      <c r="G290" s="29">
        <v>0</v>
      </c>
      <c r="H290" s="29">
        <v>0</v>
      </c>
      <c r="I290" s="29">
        <v>0</v>
      </c>
      <c r="J290" s="29">
        <v>6257.65</v>
      </c>
      <c r="K290" s="29">
        <v>0</v>
      </c>
      <c r="L290" s="23">
        <f>G290+H290+I290+J290+K290</f>
        <v>6257.65</v>
      </c>
      <c r="M290" s="23">
        <f>F290-L290</f>
        <v>0</v>
      </c>
      <c r="N290" s="30">
        <v>0</v>
      </c>
      <c r="O290" s="59"/>
      <c r="P290" s="48">
        <v>0</v>
      </c>
    </row>
    <row r="291" spans="1:16" x14ac:dyDescent="0.25">
      <c r="A291" s="46" t="s">
        <v>679</v>
      </c>
      <c r="B291" s="46" t="s">
        <v>680</v>
      </c>
      <c r="C291" s="21" t="s">
        <v>2</v>
      </c>
      <c r="D291" s="22" t="s">
        <v>2</v>
      </c>
      <c r="E291" s="22" t="s">
        <v>2</v>
      </c>
      <c r="F291" s="23">
        <f>F309+F308+F307+F306+F305+F304+F303+F302+F301+F300+F299+F298+F297+F296+F295+F294+F293+F292</f>
        <v>619982.1</v>
      </c>
      <c r="G291" s="23">
        <f>G309+G308+G307+G306+G305+G304+G303+G302+G301+G300+G299+G298+G297+G296+G295+G294+G293+G292</f>
        <v>82724.179999999993</v>
      </c>
      <c r="H291" s="23">
        <f>H309+H308+H307+H306+H305+H304+H303+H302+H301+H300+H299+H298+H297+H296+H295+H294+H293+H292</f>
        <v>16394.59</v>
      </c>
      <c r="I291" s="23">
        <f>I309+I308+I307+I306+I305+I304+I303+I302+I301+I300+I299+I298+I297+I296+I295+I294+I293+I292</f>
        <v>150</v>
      </c>
      <c r="J291" s="23">
        <f>J309+J308+J307+J306+J305+J304+J303+J302+J301+J300+J299+J298+J297+J296+J295+J294+J293+J292</f>
        <v>520713.33000000007</v>
      </c>
      <c r="K291" s="23">
        <f>K309+K308+K307+K306+K305+K304+K303+K302+K301+K300+K299+K298+K297+K296+K295+K294+K293+K292</f>
        <v>0</v>
      </c>
      <c r="L291" s="23">
        <f>G291+H291+I291+J291+K291</f>
        <v>619982.10000000009</v>
      </c>
      <c r="M291" s="23">
        <f>F291-L291</f>
        <v>0</v>
      </c>
      <c r="N291" s="23">
        <f>N309+N308+N307+N306+N305+N304+N303+N302+N301+N300+N299+N298+N297+N296+N295+N294+N293+N292</f>
        <v>0</v>
      </c>
      <c r="O291" s="59"/>
      <c r="P291" s="16" t="s">
        <v>2</v>
      </c>
    </row>
    <row r="292" spans="1:16" x14ac:dyDescent="0.25">
      <c r="A292" s="31" t="s">
        <v>681</v>
      </c>
      <c r="B292" s="31" t="s">
        <v>682</v>
      </c>
      <c r="C292" s="31" t="s">
        <v>683</v>
      </c>
      <c r="D292" s="26">
        <v>4500318</v>
      </c>
      <c r="E292" s="27" t="s">
        <v>684</v>
      </c>
      <c r="F292" s="28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3">
        <f>G292+H292+I292+J292+K292</f>
        <v>0</v>
      </c>
      <c r="M292" s="23">
        <f>F292-L292</f>
        <v>0</v>
      </c>
      <c r="N292" s="30">
        <v>0</v>
      </c>
      <c r="O292" s="59"/>
      <c r="P292" s="48">
        <v>0</v>
      </c>
    </row>
    <row r="293" spans="1:16" x14ac:dyDescent="0.25">
      <c r="A293" s="31" t="s">
        <v>685</v>
      </c>
      <c r="B293" s="31" t="s">
        <v>686</v>
      </c>
      <c r="C293" s="31" t="s">
        <v>687</v>
      </c>
      <c r="D293" s="26">
        <v>4500319</v>
      </c>
      <c r="E293" s="27" t="s">
        <v>688</v>
      </c>
      <c r="F293" s="28">
        <v>0</v>
      </c>
      <c r="G293" s="29">
        <v>0</v>
      </c>
      <c r="H293" s="29">
        <v>0</v>
      </c>
      <c r="I293" s="29">
        <v>0</v>
      </c>
      <c r="J293" s="29">
        <v>0</v>
      </c>
      <c r="K293" s="29">
        <v>0</v>
      </c>
      <c r="L293" s="23">
        <f>G293+H293+I293+J293+K293</f>
        <v>0</v>
      </c>
      <c r="M293" s="23">
        <f>F293-L293</f>
        <v>0</v>
      </c>
      <c r="N293" s="30">
        <v>0</v>
      </c>
      <c r="O293" s="59"/>
      <c r="P293" s="48">
        <v>0</v>
      </c>
    </row>
    <row r="294" spans="1:16" x14ac:dyDescent="0.25">
      <c r="A294" s="31" t="s">
        <v>689</v>
      </c>
      <c r="B294" s="31" t="s">
        <v>690</v>
      </c>
      <c r="C294" s="31" t="s">
        <v>691</v>
      </c>
      <c r="D294" s="26">
        <v>4500316</v>
      </c>
      <c r="E294" s="27" t="s">
        <v>692</v>
      </c>
      <c r="F294" s="28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3">
        <f>G294+H294+I294+J294+K294</f>
        <v>0</v>
      </c>
      <c r="M294" s="23">
        <f>F294-L294</f>
        <v>0</v>
      </c>
      <c r="N294" s="30">
        <v>0</v>
      </c>
      <c r="O294" s="59"/>
      <c r="P294" s="48">
        <v>0</v>
      </c>
    </row>
    <row r="295" spans="1:16" x14ac:dyDescent="0.25">
      <c r="A295" s="49" t="s">
        <v>693</v>
      </c>
      <c r="B295" s="31" t="s">
        <v>694</v>
      </c>
      <c r="C295" s="31" t="s">
        <v>695</v>
      </c>
      <c r="D295" s="26">
        <v>4500322</v>
      </c>
      <c r="E295" s="27" t="s">
        <v>696</v>
      </c>
      <c r="F295" s="28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3">
        <f>G295+H295+I295+J295+K295</f>
        <v>0</v>
      </c>
      <c r="M295" s="23">
        <f>F295-L295</f>
        <v>0</v>
      </c>
      <c r="N295" s="30">
        <v>0</v>
      </c>
      <c r="O295" s="59"/>
      <c r="P295" s="48">
        <v>0</v>
      </c>
    </row>
    <row r="296" spans="1:16" x14ac:dyDescent="0.25">
      <c r="A296" s="31" t="s">
        <v>667</v>
      </c>
      <c r="B296" s="31" t="s">
        <v>668</v>
      </c>
      <c r="C296" s="25" t="s">
        <v>23</v>
      </c>
      <c r="D296" s="26">
        <v>4500301</v>
      </c>
      <c r="E296" s="27" t="s">
        <v>697</v>
      </c>
      <c r="F296" s="28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3">
        <f>G296+H296+I296+J296+K296</f>
        <v>0</v>
      </c>
      <c r="M296" s="23">
        <f>F296-L296</f>
        <v>0</v>
      </c>
      <c r="N296" s="30">
        <v>0</v>
      </c>
      <c r="O296" s="59"/>
      <c r="P296" s="48">
        <v>0</v>
      </c>
    </row>
    <row r="297" spans="1:16" x14ac:dyDescent="0.25">
      <c r="A297" s="31" t="s">
        <v>667</v>
      </c>
      <c r="B297" s="31" t="s">
        <v>668</v>
      </c>
      <c r="C297" s="25" t="s">
        <v>23</v>
      </c>
      <c r="D297" s="26">
        <v>4500302</v>
      </c>
      <c r="E297" s="27" t="s">
        <v>698</v>
      </c>
      <c r="F297" s="28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3">
        <f>G297+H297+I297+J297+K297</f>
        <v>0</v>
      </c>
      <c r="M297" s="23">
        <f>F297-L297</f>
        <v>0</v>
      </c>
      <c r="N297" s="30">
        <v>0</v>
      </c>
      <c r="O297" s="59"/>
      <c r="P297" s="48">
        <v>0</v>
      </c>
    </row>
    <row r="298" spans="1:16" x14ac:dyDescent="0.25">
      <c r="A298" s="31" t="s">
        <v>667</v>
      </c>
      <c r="B298" s="31" t="s">
        <v>668</v>
      </c>
      <c r="C298" s="25" t="s">
        <v>23</v>
      </c>
      <c r="D298" s="26">
        <v>4500304</v>
      </c>
      <c r="E298" s="27" t="s">
        <v>699</v>
      </c>
      <c r="F298" s="28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3">
        <f>G298+H298+I298+J298+K298</f>
        <v>0</v>
      </c>
      <c r="M298" s="23">
        <f>F298-L298</f>
        <v>0</v>
      </c>
      <c r="N298" s="30">
        <v>0</v>
      </c>
      <c r="O298" s="59"/>
      <c r="P298" s="48">
        <v>0</v>
      </c>
    </row>
    <row r="299" spans="1:16" x14ac:dyDescent="0.25">
      <c r="A299" s="31" t="s">
        <v>667</v>
      </c>
      <c r="B299" s="31" t="s">
        <v>668</v>
      </c>
      <c r="C299" s="25" t="s">
        <v>23</v>
      </c>
      <c r="D299" s="26">
        <v>4500305</v>
      </c>
      <c r="E299" s="27" t="s">
        <v>700</v>
      </c>
      <c r="F299" s="28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3">
        <f>G299+H299+I299+J299+K299</f>
        <v>0</v>
      </c>
      <c r="M299" s="23">
        <f>F299-L299</f>
        <v>0</v>
      </c>
      <c r="N299" s="30">
        <v>0</v>
      </c>
      <c r="O299" s="59"/>
      <c r="P299" s="48">
        <v>0</v>
      </c>
    </row>
    <row r="300" spans="1:16" x14ac:dyDescent="0.25">
      <c r="A300" s="31" t="s">
        <v>667</v>
      </c>
      <c r="B300" s="31" t="s">
        <v>668</v>
      </c>
      <c r="C300" s="25" t="s">
        <v>23</v>
      </c>
      <c r="D300" s="26">
        <v>4500306</v>
      </c>
      <c r="E300" s="27" t="s">
        <v>701</v>
      </c>
      <c r="F300" s="28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3">
        <f>G300+H300+I300+J300+K300</f>
        <v>0</v>
      </c>
      <c r="M300" s="23">
        <f>F300-L300</f>
        <v>0</v>
      </c>
      <c r="N300" s="30">
        <v>0</v>
      </c>
      <c r="O300" s="59"/>
      <c r="P300" s="48">
        <v>0</v>
      </c>
    </row>
    <row r="301" spans="1:16" x14ac:dyDescent="0.25">
      <c r="A301" s="31" t="s">
        <v>667</v>
      </c>
      <c r="B301" s="31" t="s">
        <v>668</v>
      </c>
      <c r="C301" s="25" t="s">
        <v>23</v>
      </c>
      <c r="D301" s="26">
        <v>4500308</v>
      </c>
      <c r="E301" s="27" t="s">
        <v>702</v>
      </c>
      <c r="F301" s="28">
        <v>0</v>
      </c>
      <c r="G301" s="29">
        <v>0</v>
      </c>
      <c r="H301" s="29">
        <v>0</v>
      </c>
      <c r="I301" s="29">
        <v>0</v>
      </c>
      <c r="J301" s="29">
        <v>0</v>
      </c>
      <c r="K301" s="29">
        <v>0</v>
      </c>
      <c r="L301" s="23">
        <f>G301+H301+I301+J301+K301</f>
        <v>0</v>
      </c>
      <c r="M301" s="23">
        <f>F301-L301</f>
        <v>0</v>
      </c>
      <c r="N301" s="30">
        <v>0</v>
      </c>
      <c r="O301" s="59"/>
      <c r="P301" s="48">
        <v>0</v>
      </c>
    </row>
    <row r="302" spans="1:16" x14ac:dyDescent="0.25">
      <c r="A302" s="31" t="s">
        <v>667</v>
      </c>
      <c r="B302" s="31" t="s">
        <v>668</v>
      </c>
      <c r="C302" s="25" t="s">
        <v>23</v>
      </c>
      <c r="D302" s="26">
        <v>4500320</v>
      </c>
      <c r="E302" s="27" t="s">
        <v>703</v>
      </c>
      <c r="F302" s="28">
        <v>0</v>
      </c>
      <c r="G302" s="29">
        <v>0</v>
      </c>
      <c r="H302" s="29">
        <v>0</v>
      </c>
      <c r="I302" s="29">
        <v>0</v>
      </c>
      <c r="J302" s="29">
        <v>0</v>
      </c>
      <c r="K302" s="29">
        <v>0</v>
      </c>
      <c r="L302" s="23">
        <f>G302+H302+I302+J302+K302</f>
        <v>0</v>
      </c>
      <c r="M302" s="23">
        <f>F302-L302</f>
        <v>0</v>
      </c>
      <c r="N302" s="30">
        <v>0</v>
      </c>
      <c r="O302" s="59"/>
      <c r="P302" s="48">
        <v>0</v>
      </c>
    </row>
    <row r="303" spans="1:16" x14ac:dyDescent="0.25">
      <c r="A303" s="31" t="s">
        <v>667</v>
      </c>
      <c r="B303" s="31" t="s">
        <v>668</v>
      </c>
      <c r="C303" s="25" t="s">
        <v>23</v>
      </c>
      <c r="D303" s="26">
        <v>4500501</v>
      </c>
      <c r="E303" s="27" t="s">
        <v>704</v>
      </c>
      <c r="F303" s="28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3">
        <f>G303+H303+I303+J303+K303</f>
        <v>0</v>
      </c>
      <c r="M303" s="23">
        <f>F303-L303</f>
        <v>0</v>
      </c>
      <c r="N303" s="30">
        <v>0</v>
      </c>
      <c r="O303" s="59"/>
      <c r="P303" s="48">
        <v>0</v>
      </c>
    </row>
    <row r="304" spans="1:16" x14ac:dyDescent="0.25">
      <c r="A304" s="31" t="s">
        <v>667</v>
      </c>
      <c r="B304" s="31" t="s">
        <v>668</v>
      </c>
      <c r="C304" s="25" t="s">
        <v>23</v>
      </c>
      <c r="D304" s="26">
        <v>4700201</v>
      </c>
      <c r="E304" s="27" t="s">
        <v>705</v>
      </c>
      <c r="F304" s="28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3">
        <f>G304+H304+I304+J304+K304</f>
        <v>0</v>
      </c>
      <c r="M304" s="23">
        <f>F304-L304</f>
        <v>0</v>
      </c>
      <c r="N304" s="30">
        <v>0</v>
      </c>
      <c r="O304" s="59"/>
      <c r="P304" s="48">
        <v>0</v>
      </c>
    </row>
    <row r="305" spans="1:16" x14ac:dyDescent="0.25">
      <c r="A305" s="49" t="s">
        <v>667</v>
      </c>
      <c r="B305" s="31" t="s">
        <v>668</v>
      </c>
      <c r="C305" s="31" t="s">
        <v>706</v>
      </c>
      <c r="D305" s="26">
        <v>4500335</v>
      </c>
      <c r="E305" s="27" t="s">
        <v>707</v>
      </c>
      <c r="F305" s="28">
        <v>267561.87</v>
      </c>
      <c r="G305" s="29">
        <v>70656.11</v>
      </c>
      <c r="H305" s="29">
        <v>16394.59</v>
      </c>
      <c r="I305" s="29">
        <v>150</v>
      </c>
      <c r="J305" s="29">
        <v>180361.17</v>
      </c>
      <c r="K305" s="29">
        <v>0</v>
      </c>
      <c r="L305" s="23">
        <f>G305+H305+I305+J305+K305</f>
        <v>267561.87</v>
      </c>
      <c r="M305" s="23">
        <f>F305-L305</f>
        <v>0</v>
      </c>
      <c r="N305" s="30">
        <v>0</v>
      </c>
      <c r="O305" s="59"/>
      <c r="P305" s="48">
        <v>0</v>
      </c>
    </row>
    <row r="306" spans="1:16" x14ac:dyDescent="0.25">
      <c r="A306" s="49" t="s">
        <v>667</v>
      </c>
      <c r="B306" s="31" t="s">
        <v>668</v>
      </c>
      <c r="C306" s="31" t="s">
        <v>708</v>
      </c>
      <c r="D306" s="26">
        <v>4500336</v>
      </c>
      <c r="E306" s="27" t="s">
        <v>709</v>
      </c>
      <c r="F306" s="28">
        <v>109753</v>
      </c>
      <c r="G306" s="29">
        <v>0</v>
      </c>
      <c r="H306" s="29">
        <v>0</v>
      </c>
      <c r="I306" s="29">
        <v>0</v>
      </c>
      <c r="J306" s="29">
        <v>109753</v>
      </c>
      <c r="K306" s="29">
        <v>0</v>
      </c>
      <c r="L306" s="23">
        <f>G306+H306+I306+J306+K306</f>
        <v>109753</v>
      </c>
      <c r="M306" s="23">
        <f>F306-L306</f>
        <v>0</v>
      </c>
      <c r="N306" s="30">
        <v>0</v>
      </c>
      <c r="O306" s="59"/>
      <c r="P306" s="48">
        <v>0</v>
      </c>
    </row>
    <row r="307" spans="1:16" x14ac:dyDescent="0.25">
      <c r="A307" s="49" t="s">
        <v>667</v>
      </c>
      <c r="B307" s="31" t="s">
        <v>668</v>
      </c>
      <c r="C307" s="31" t="s">
        <v>710</v>
      </c>
      <c r="D307" s="26">
        <v>4500337</v>
      </c>
      <c r="E307" s="27" t="s">
        <v>711</v>
      </c>
      <c r="F307" s="28">
        <v>0</v>
      </c>
      <c r="G307" s="29">
        <v>0</v>
      </c>
      <c r="H307" s="29">
        <v>0</v>
      </c>
      <c r="I307" s="29">
        <v>0</v>
      </c>
      <c r="J307" s="29">
        <v>0</v>
      </c>
      <c r="K307" s="29">
        <v>0</v>
      </c>
      <c r="L307" s="23">
        <f>G307+H307+I307+J307+K307</f>
        <v>0</v>
      </c>
      <c r="M307" s="23">
        <f>F307-L307</f>
        <v>0</v>
      </c>
      <c r="N307" s="30">
        <v>0</v>
      </c>
      <c r="O307" s="59"/>
      <c r="P307" s="48">
        <v>0</v>
      </c>
    </row>
    <row r="308" spans="1:16" x14ac:dyDescent="0.25">
      <c r="A308" s="49" t="s">
        <v>667</v>
      </c>
      <c r="B308" s="31" t="s">
        <v>668</v>
      </c>
      <c r="C308" s="31" t="s">
        <v>712</v>
      </c>
      <c r="D308" s="26">
        <v>4500338</v>
      </c>
      <c r="E308" s="27" t="s">
        <v>713</v>
      </c>
      <c r="F308" s="28">
        <v>230599.16</v>
      </c>
      <c r="G308" s="29">
        <v>0</v>
      </c>
      <c r="H308" s="29">
        <v>0</v>
      </c>
      <c r="I308" s="29">
        <v>0</v>
      </c>
      <c r="J308" s="29">
        <v>230599.16</v>
      </c>
      <c r="K308" s="29">
        <v>0</v>
      </c>
      <c r="L308" s="23">
        <f>G308+H308+I308+J308+K308</f>
        <v>230599.16</v>
      </c>
      <c r="M308" s="23">
        <f>F308-L308</f>
        <v>0</v>
      </c>
      <c r="N308" s="30">
        <v>0</v>
      </c>
      <c r="O308" s="59"/>
      <c r="P308" s="48">
        <v>0</v>
      </c>
    </row>
    <row r="309" spans="1:16" x14ac:dyDescent="0.25">
      <c r="A309" s="49" t="s">
        <v>667</v>
      </c>
      <c r="B309" s="31" t="s">
        <v>668</v>
      </c>
      <c r="C309" s="31" t="s">
        <v>714</v>
      </c>
      <c r="D309" s="26">
        <v>4500349</v>
      </c>
      <c r="E309" s="27" t="s">
        <v>715</v>
      </c>
      <c r="F309" s="28">
        <v>12068.07</v>
      </c>
      <c r="G309" s="29">
        <v>12068.07</v>
      </c>
      <c r="H309" s="29">
        <v>0</v>
      </c>
      <c r="I309" s="29">
        <v>0</v>
      </c>
      <c r="J309" s="29">
        <v>0</v>
      </c>
      <c r="K309" s="29">
        <v>0</v>
      </c>
      <c r="L309" s="23">
        <f>G309+H309+I309+J309+K309</f>
        <v>12068.07</v>
      </c>
      <c r="M309" s="23">
        <f>F309-L309</f>
        <v>0</v>
      </c>
      <c r="N309" s="30">
        <v>0</v>
      </c>
      <c r="O309" s="59"/>
      <c r="P309" s="48">
        <v>0</v>
      </c>
    </row>
    <row r="310" spans="1:16" x14ac:dyDescent="0.25">
      <c r="A310" s="46" t="s">
        <v>716</v>
      </c>
      <c r="B310" s="46" t="s">
        <v>717</v>
      </c>
      <c r="C310" s="21" t="s">
        <v>2</v>
      </c>
      <c r="D310" s="22" t="s">
        <v>2</v>
      </c>
      <c r="E310" s="22" t="s">
        <v>2</v>
      </c>
      <c r="F310" s="23">
        <f>F313+F312+F311</f>
        <v>5701850.7400000002</v>
      </c>
      <c r="G310" s="23">
        <f>G313+G312+G311</f>
        <v>5035634.68</v>
      </c>
      <c r="H310" s="23">
        <f>H313+H312+H311</f>
        <v>501970.08</v>
      </c>
      <c r="I310" s="23">
        <f>I313+I312+I311</f>
        <v>164245.98000000001</v>
      </c>
      <c r="J310" s="23">
        <f>J313+J312+J311</f>
        <v>0</v>
      </c>
      <c r="K310" s="23">
        <f>K313+K312+K311</f>
        <v>0</v>
      </c>
      <c r="L310" s="23">
        <f>G310+H310+I310+J310+K310</f>
        <v>5701850.7400000002</v>
      </c>
      <c r="M310" s="23">
        <f>F310-L310</f>
        <v>0</v>
      </c>
      <c r="N310" s="23">
        <f>N313+N312+N311</f>
        <v>0</v>
      </c>
      <c r="O310" s="59"/>
      <c r="P310" s="16" t="s">
        <v>2</v>
      </c>
    </row>
    <row r="311" spans="1:16" x14ac:dyDescent="0.25">
      <c r="A311" s="31" t="s">
        <v>718</v>
      </c>
      <c r="B311" s="31" t="s">
        <v>719</v>
      </c>
      <c r="C311" s="31" t="s">
        <v>720</v>
      </c>
      <c r="D311" s="26">
        <v>4500401</v>
      </c>
      <c r="E311" s="27" t="s">
        <v>721</v>
      </c>
      <c r="F311" s="28">
        <v>5516154.7599999998</v>
      </c>
      <c r="G311" s="29">
        <v>5014184.68</v>
      </c>
      <c r="H311" s="29">
        <v>501970.08</v>
      </c>
      <c r="I311" s="29">
        <v>0</v>
      </c>
      <c r="J311" s="29">
        <v>0</v>
      </c>
      <c r="K311" s="29">
        <v>0</v>
      </c>
      <c r="L311" s="23">
        <f>G311+H311+I311+J311+K311</f>
        <v>5516154.7599999998</v>
      </c>
      <c r="M311" s="23">
        <f>F311-L311</f>
        <v>0</v>
      </c>
      <c r="N311" s="30">
        <v>0</v>
      </c>
      <c r="O311" s="59"/>
      <c r="P311" s="48">
        <v>0</v>
      </c>
    </row>
    <row r="312" spans="1:16" x14ac:dyDescent="0.25">
      <c r="A312" s="31" t="s">
        <v>722</v>
      </c>
      <c r="B312" s="31" t="s">
        <v>723</v>
      </c>
      <c r="C312" s="31" t="s">
        <v>724</v>
      </c>
      <c r="D312" s="26">
        <v>4500402</v>
      </c>
      <c r="E312" s="27" t="s">
        <v>725</v>
      </c>
      <c r="F312" s="28">
        <v>21450</v>
      </c>
      <c r="G312" s="29">
        <v>21450</v>
      </c>
      <c r="H312" s="29">
        <v>0</v>
      </c>
      <c r="I312" s="29">
        <v>0</v>
      </c>
      <c r="J312" s="29">
        <v>0</v>
      </c>
      <c r="K312" s="29">
        <v>0</v>
      </c>
      <c r="L312" s="23">
        <f>G312+H312+I312+J312+K312</f>
        <v>21450</v>
      </c>
      <c r="M312" s="23">
        <f>F312-L312</f>
        <v>0</v>
      </c>
      <c r="N312" s="30">
        <v>0</v>
      </c>
      <c r="O312" s="59"/>
      <c r="P312" s="48">
        <v>0</v>
      </c>
    </row>
    <row r="313" spans="1:16" x14ac:dyDescent="0.25">
      <c r="A313" s="31" t="s">
        <v>726</v>
      </c>
      <c r="B313" s="31" t="s">
        <v>727</v>
      </c>
      <c r="C313" s="31" t="s">
        <v>728</v>
      </c>
      <c r="D313" s="26">
        <v>4500403</v>
      </c>
      <c r="E313" s="27" t="s">
        <v>729</v>
      </c>
      <c r="F313" s="28">
        <v>164245.98000000001</v>
      </c>
      <c r="G313" s="29">
        <v>0</v>
      </c>
      <c r="H313" s="29">
        <v>0</v>
      </c>
      <c r="I313" s="29">
        <v>164245.98000000001</v>
      </c>
      <c r="J313" s="29">
        <v>0</v>
      </c>
      <c r="K313" s="29">
        <v>0</v>
      </c>
      <c r="L313" s="23">
        <f>G313+H313+I313+J313+K313</f>
        <v>164245.98000000001</v>
      </c>
      <c r="M313" s="23">
        <f>F313-L313</f>
        <v>0</v>
      </c>
      <c r="N313" s="30">
        <v>0</v>
      </c>
      <c r="O313" s="59"/>
      <c r="P313" s="48">
        <v>0</v>
      </c>
    </row>
    <row r="314" spans="1:16" x14ac:dyDescent="0.25">
      <c r="A314" s="46" t="s">
        <v>730</v>
      </c>
      <c r="B314" s="46" t="s">
        <v>731</v>
      </c>
      <c r="C314" s="21" t="s">
        <v>2</v>
      </c>
      <c r="D314" s="22" t="s">
        <v>2</v>
      </c>
      <c r="E314" s="22" t="s">
        <v>2</v>
      </c>
      <c r="F314" s="23">
        <f>F325+F324+F323+F322+F321+F320+F319+F318+F317+F316+F315</f>
        <v>14876054.65</v>
      </c>
      <c r="G314" s="23">
        <f>G325+G324+G323+G322+G321+G320+G319+G318+G317+G316+G315</f>
        <v>10710759.35</v>
      </c>
      <c r="H314" s="23">
        <f>H325+H324+H323+H322+H321+H320+H319+H318+H317+H316+H315</f>
        <v>2231408.21</v>
      </c>
      <c r="I314" s="23">
        <f>I325+I324+I323+I322+I321+I320+I319+I318+I317+I316+I315</f>
        <v>297521.07999999996</v>
      </c>
      <c r="J314" s="23">
        <f>J325+J324+J323+J322+J321+J320+J319+J318+J317+J316+J315</f>
        <v>1636366.0100000002</v>
      </c>
      <c r="K314" s="23">
        <f>K325+K324+K323+K322+K321+K320+K319+K318+K317+K316+K315</f>
        <v>0</v>
      </c>
      <c r="L314" s="23">
        <f>G314+H314+I314+J314+K314</f>
        <v>14876054.649999999</v>
      </c>
      <c r="M314" s="23">
        <f>F314-L314</f>
        <v>0</v>
      </c>
      <c r="N314" s="23">
        <f>N325+N324+N323+N322+N321+N320+N319+N318+N317+N316+N315</f>
        <v>0</v>
      </c>
      <c r="O314" s="59"/>
      <c r="P314" s="16" t="s">
        <v>2</v>
      </c>
    </row>
    <row r="315" spans="1:16" x14ac:dyDescent="0.25">
      <c r="A315" s="49" t="s">
        <v>732</v>
      </c>
      <c r="B315" s="31" t="s">
        <v>733</v>
      </c>
      <c r="C315" s="31" t="s">
        <v>734</v>
      </c>
      <c r="D315" s="26">
        <v>4500511</v>
      </c>
      <c r="E315" s="27" t="s">
        <v>735</v>
      </c>
      <c r="F315" s="28">
        <v>947746.64</v>
      </c>
      <c r="G315" s="29">
        <v>682377.58</v>
      </c>
      <c r="H315" s="29">
        <v>142162</v>
      </c>
      <c r="I315" s="29">
        <v>18954.93</v>
      </c>
      <c r="J315" s="29">
        <v>104252.13</v>
      </c>
      <c r="K315" s="29">
        <v>0</v>
      </c>
      <c r="L315" s="23">
        <f>G315+H315+I315+J315+K315</f>
        <v>947746.64</v>
      </c>
      <c r="M315" s="23">
        <f>F315-L315</f>
        <v>0</v>
      </c>
      <c r="N315" s="30">
        <v>0</v>
      </c>
      <c r="O315" s="59"/>
      <c r="P315" s="48">
        <v>0</v>
      </c>
    </row>
    <row r="316" spans="1:16" x14ac:dyDescent="0.25">
      <c r="A316" s="31" t="s">
        <v>732</v>
      </c>
      <c r="B316" s="31" t="s">
        <v>733</v>
      </c>
      <c r="C316" s="31" t="s">
        <v>736</v>
      </c>
      <c r="D316" s="26">
        <v>4500506</v>
      </c>
      <c r="E316" s="27" t="s">
        <v>737</v>
      </c>
      <c r="F316" s="28">
        <v>324940.61</v>
      </c>
      <c r="G316" s="29">
        <v>233957.24</v>
      </c>
      <c r="H316" s="29">
        <v>48741.09</v>
      </c>
      <c r="I316" s="29">
        <v>6498.81</v>
      </c>
      <c r="J316" s="29">
        <v>35743.47</v>
      </c>
      <c r="K316" s="29">
        <v>0</v>
      </c>
      <c r="L316" s="23">
        <f>G316+H316+I316+J316+K316</f>
        <v>324940.61</v>
      </c>
      <c r="M316" s="23">
        <f>F316-L316</f>
        <v>0</v>
      </c>
      <c r="N316" s="30">
        <v>0</v>
      </c>
      <c r="O316" s="59"/>
      <c r="P316" s="48">
        <v>0</v>
      </c>
    </row>
    <row r="317" spans="1:16" x14ac:dyDescent="0.25">
      <c r="A317" s="31" t="s">
        <v>738</v>
      </c>
      <c r="B317" s="31" t="s">
        <v>739</v>
      </c>
      <c r="C317" s="31" t="s">
        <v>740</v>
      </c>
      <c r="D317" s="26">
        <v>4500505</v>
      </c>
      <c r="E317" s="27" t="s">
        <v>741</v>
      </c>
      <c r="F317" s="28">
        <v>7643512.5800000001</v>
      </c>
      <c r="G317" s="29">
        <v>5503329.0599999996</v>
      </c>
      <c r="H317" s="29">
        <v>1146526.8899999999</v>
      </c>
      <c r="I317" s="29">
        <v>152870.25</v>
      </c>
      <c r="J317" s="29">
        <v>840786.38</v>
      </c>
      <c r="K317" s="29">
        <v>0</v>
      </c>
      <c r="L317" s="23">
        <f>G317+H317+I317+J317+K317</f>
        <v>7643512.5799999991</v>
      </c>
      <c r="M317" s="23">
        <f>F317-L317</f>
        <v>0</v>
      </c>
      <c r="N317" s="30">
        <v>0</v>
      </c>
      <c r="O317" s="59"/>
      <c r="P317" s="48">
        <v>0</v>
      </c>
    </row>
    <row r="318" spans="1:16" x14ac:dyDescent="0.25">
      <c r="A318" s="31" t="s">
        <v>742</v>
      </c>
      <c r="B318" s="31" t="s">
        <v>743</v>
      </c>
      <c r="C318" s="31" t="s">
        <v>744</v>
      </c>
      <c r="D318" s="26">
        <v>4500504</v>
      </c>
      <c r="E318" s="27" t="s">
        <v>745</v>
      </c>
      <c r="F318" s="28">
        <v>220772.18</v>
      </c>
      <c r="G318" s="29">
        <v>158955.97</v>
      </c>
      <c r="H318" s="29">
        <v>33115.83</v>
      </c>
      <c r="I318" s="29">
        <v>4415.4399999999996</v>
      </c>
      <c r="J318" s="29">
        <v>24284.94</v>
      </c>
      <c r="K318" s="29">
        <v>0</v>
      </c>
      <c r="L318" s="23">
        <f>G318+H318+I318+J318+K318</f>
        <v>220772.18</v>
      </c>
      <c r="M318" s="23">
        <f>F318-L318</f>
        <v>0</v>
      </c>
      <c r="N318" s="30">
        <v>0</v>
      </c>
      <c r="O318" s="59"/>
      <c r="P318" s="48">
        <v>0</v>
      </c>
    </row>
    <row r="319" spans="1:16" x14ac:dyDescent="0.25">
      <c r="A319" s="31" t="s">
        <v>746</v>
      </c>
      <c r="B319" s="31" t="s">
        <v>747</v>
      </c>
      <c r="C319" s="31" t="s">
        <v>748</v>
      </c>
      <c r="D319" s="26">
        <v>4500508</v>
      </c>
      <c r="E319" s="27" t="s">
        <v>749</v>
      </c>
      <c r="F319" s="28">
        <v>3100825.14</v>
      </c>
      <c r="G319" s="29">
        <v>2232594.1</v>
      </c>
      <c r="H319" s="29">
        <v>465123.77</v>
      </c>
      <c r="I319" s="29">
        <v>62016.5</v>
      </c>
      <c r="J319" s="29">
        <v>341090.77</v>
      </c>
      <c r="K319" s="29">
        <v>0</v>
      </c>
      <c r="L319" s="23">
        <f>G319+H319+I319+J319+K319</f>
        <v>3100825.14</v>
      </c>
      <c r="M319" s="23">
        <f>F319-L319</f>
        <v>0</v>
      </c>
      <c r="N319" s="30">
        <v>0</v>
      </c>
      <c r="O319" s="59"/>
      <c r="P319" s="48">
        <v>0</v>
      </c>
    </row>
    <row r="320" spans="1:16" x14ac:dyDescent="0.25">
      <c r="A320" s="31" t="s">
        <v>750</v>
      </c>
      <c r="B320" s="31" t="s">
        <v>751</v>
      </c>
      <c r="C320" s="31" t="s">
        <v>752</v>
      </c>
      <c r="D320" s="26">
        <v>4500509</v>
      </c>
      <c r="E320" s="27" t="s">
        <v>753</v>
      </c>
      <c r="F320" s="28">
        <v>0</v>
      </c>
      <c r="G320" s="29">
        <v>0</v>
      </c>
      <c r="H320" s="29">
        <v>0</v>
      </c>
      <c r="I320" s="29">
        <v>0</v>
      </c>
      <c r="J320" s="29">
        <v>0</v>
      </c>
      <c r="K320" s="29">
        <v>0</v>
      </c>
      <c r="L320" s="23">
        <f>G320+H320+I320+J320+K320</f>
        <v>0</v>
      </c>
      <c r="M320" s="23">
        <f>F320-L320</f>
        <v>0</v>
      </c>
      <c r="N320" s="30">
        <v>0</v>
      </c>
      <c r="O320" s="59"/>
      <c r="P320" s="48">
        <v>0</v>
      </c>
    </row>
    <row r="321" spans="1:16" x14ac:dyDescent="0.25">
      <c r="A321" s="31" t="s">
        <v>754</v>
      </c>
      <c r="B321" s="31" t="s">
        <v>755</v>
      </c>
      <c r="C321" s="25" t="s">
        <v>23</v>
      </c>
      <c r="D321" s="26">
        <v>4500503</v>
      </c>
      <c r="E321" s="27" t="s">
        <v>756</v>
      </c>
      <c r="F321" s="28">
        <v>0</v>
      </c>
      <c r="G321" s="29">
        <v>0</v>
      </c>
      <c r="H321" s="29">
        <v>0</v>
      </c>
      <c r="I321" s="29">
        <v>0</v>
      </c>
      <c r="J321" s="29">
        <v>0</v>
      </c>
      <c r="K321" s="29">
        <v>0</v>
      </c>
      <c r="L321" s="23">
        <f>G321+H321+I321+J321+K321</f>
        <v>0</v>
      </c>
      <c r="M321" s="23">
        <f>F321-L321</f>
        <v>0</v>
      </c>
      <c r="N321" s="30">
        <v>0</v>
      </c>
      <c r="O321" s="59"/>
      <c r="P321" s="48">
        <v>0</v>
      </c>
    </row>
    <row r="322" spans="1:16" x14ac:dyDescent="0.25">
      <c r="A322" s="31" t="s">
        <v>754</v>
      </c>
      <c r="B322" s="31" t="s">
        <v>755</v>
      </c>
      <c r="C322" s="25" t="s">
        <v>23</v>
      </c>
      <c r="D322" s="26">
        <v>4500507</v>
      </c>
      <c r="E322" s="27" t="s">
        <v>757</v>
      </c>
      <c r="F322" s="28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3">
        <f>G322+H322+I322+J322+K322</f>
        <v>0</v>
      </c>
      <c r="M322" s="23">
        <f>F322-L322</f>
        <v>0</v>
      </c>
      <c r="N322" s="30">
        <v>0</v>
      </c>
      <c r="O322" s="59"/>
      <c r="P322" s="48">
        <v>0</v>
      </c>
    </row>
    <row r="323" spans="1:16" x14ac:dyDescent="0.25">
      <c r="A323" s="31" t="s">
        <v>754</v>
      </c>
      <c r="B323" s="31" t="s">
        <v>755</v>
      </c>
      <c r="C323" s="31" t="s">
        <v>758</v>
      </c>
      <c r="D323" s="26">
        <v>4500510</v>
      </c>
      <c r="E323" s="27" t="s">
        <v>759</v>
      </c>
      <c r="F323" s="28">
        <v>2638257.5</v>
      </c>
      <c r="G323" s="29">
        <v>1899545.4</v>
      </c>
      <c r="H323" s="29">
        <v>395738.63</v>
      </c>
      <c r="I323" s="29">
        <v>52765.15</v>
      </c>
      <c r="J323" s="29">
        <v>290208.32</v>
      </c>
      <c r="K323" s="29">
        <v>0</v>
      </c>
      <c r="L323" s="23">
        <f>G323+H323+I323+J323+K323</f>
        <v>2638257.4999999995</v>
      </c>
      <c r="M323" s="23">
        <f>F323-L323</f>
        <v>0</v>
      </c>
      <c r="N323" s="30">
        <v>0</v>
      </c>
      <c r="O323" s="59"/>
      <c r="P323" s="48">
        <v>0</v>
      </c>
    </row>
    <row r="324" spans="1:16" x14ac:dyDescent="0.25">
      <c r="A324" s="49" t="s">
        <v>754</v>
      </c>
      <c r="B324" s="31" t="s">
        <v>755</v>
      </c>
      <c r="C324" s="31" t="s">
        <v>760</v>
      </c>
      <c r="D324" s="26">
        <v>4500512</v>
      </c>
      <c r="E324" s="27" t="s">
        <v>761</v>
      </c>
      <c r="F324" s="28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3">
        <f>G324+H324+I324+J324+K324</f>
        <v>0</v>
      </c>
      <c r="M324" s="23">
        <f>F324-L324</f>
        <v>0</v>
      </c>
      <c r="N324" s="30">
        <v>0</v>
      </c>
      <c r="O324" s="59"/>
      <c r="P324" s="48">
        <v>0</v>
      </c>
    </row>
    <row r="325" spans="1:16" x14ac:dyDescent="0.25">
      <c r="A325" s="49" t="s">
        <v>762</v>
      </c>
      <c r="B325" s="31" t="s">
        <v>763</v>
      </c>
      <c r="C325" s="31" t="s">
        <v>764</v>
      </c>
      <c r="D325" s="26">
        <v>4500350</v>
      </c>
      <c r="E325" s="27" t="s">
        <v>765</v>
      </c>
      <c r="F325" s="28">
        <v>0</v>
      </c>
      <c r="G325" s="29">
        <v>0</v>
      </c>
      <c r="H325" s="29">
        <v>0</v>
      </c>
      <c r="I325" s="29">
        <v>0</v>
      </c>
      <c r="J325" s="29">
        <v>0</v>
      </c>
      <c r="K325" s="29">
        <v>0</v>
      </c>
      <c r="L325" s="23">
        <f>G325+H325+I325+J325+K325</f>
        <v>0</v>
      </c>
      <c r="M325" s="23">
        <f>F325-L325</f>
        <v>0</v>
      </c>
      <c r="N325" s="30">
        <v>0</v>
      </c>
      <c r="O325" s="59"/>
      <c r="P325" s="48">
        <v>0</v>
      </c>
    </row>
    <row r="326" spans="1:16" x14ac:dyDescent="0.25">
      <c r="A326" s="46" t="s">
        <v>766</v>
      </c>
      <c r="B326" s="46" t="s">
        <v>767</v>
      </c>
      <c r="C326" s="21" t="s">
        <v>2</v>
      </c>
      <c r="D326" s="22" t="s">
        <v>2</v>
      </c>
      <c r="E326" s="22" t="s">
        <v>2</v>
      </c>
      <c r="F326" s="23">
        <f>F346+F345+F344+F343+F342+F341+F340+F339+F338+F337+F336+F335+F334+F333+F332+F331+F330+F329+F328+F327</f>
        <v>1841869.16</v>
      </c>
      <c r="G326" s="23">
        <f>G346+G345+G344+G343+G342+G341+G340+G339+G338+G337+G336+G335+G334+G333+G332+G331+G330+G329+G328+G327</f>
        <v>101585.9</v>
      </c>
      <c r="H326" s="23">
        <f>H346+H345+H344+H343+H342+H341+H340+H339+H338+H337+H336+H335+H334+H333+H332+H331+H330+H329+H328+H327</f>
        <v>400</v>
      </c>
      <c r="I326" s="23">
        <f>I346+I345+I344+I343+I342+I341+I340+I339+I338+I337+I336+I335+I334+I333+I332+I331+I330+I329+I328+I327</f>
        <v>1417341.23</v>
      </c>
      <c r="J326" s="23">
        <f>J346+J345+J344+J343+J342+J341+J340+J339+J338+J337+J336+J335+J334+J333+J332+J331+J330+J329+J328+J327</f>
        <v>322542.03000000003</v>
      </c>
      <c r="K326" s="23">
        <f>K346+K345+K344+K343+K342+K341+K340+K339+K338+K337+K336+K335+K334+K333+K332+K331+K330+K329+K328+K327</f>
        <v>0</v>
      </c>
      <c r="L326" s="23">
        <f>G326+H326+I326+J326+K326</f>
        <v>1841869.16</v>
      </c>
      <c r="M326" s="23">
        <f>F326-L326</f>
        <v>0</v>
      </c>
      <c r="N326" s="23">
        <f>N346+N345+N344+N343+N342+N341+N340+N339+N338+N337+N336+N335+N334+N333+N332+N331+N330+N329+N328+N327</f>
        <v>0</v>
      </c>
      <c r="O326" s="59"/>
      <c r="P326" s="16" t="s">
        <v>2</v>
      </c>
    </row>
    <row r="327" spans="1:16" x14ac:dyDescent="0.25">
      <c r="A327" s="31" t="s">
        <v>768</v>
      </c>
      <c r="B327" s="31" t="s">
        <v>769</v>
      </c>
      <c r="C327" s="25" t="s">
        <v>23</v>
      </c>
      <c r="D327" s="26">
        <v>4500230</v>
      </c>
      <c r="E327" s="27" t="s">
        <v>770</v>
      </c>
      <c r="F327" s="28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3">
        <f>G327+H327+I327+J327+K327</f>
        <v>0</v>
      </c>
      <c r="M327" s="23">
        <f>F327-L327</f>
        <v>0</v>
      </c>
      <c r="N327" s="30">
        <v>0</v>
      </c>
      <c r="O327" s="59"/>
      <c r="P327" s="48">
        <v>0</v>
      </c>
    </row>
    <row r="328" spans="1:16" x14ac:dyDescent="0.25">
      <c r="A328" s="31" t="s">
        <v>768</v>
      </c>
      <c r="B328" s="31" t="s">
        <v>769</v>
      </c>
      <c r="C328" s="31" t="s">
        <v>771</v>
      </c>
      <c r="D328" s="26">
        <v>4500232</v>
      </c>
      <c r="E328" s="27" t="s">
        <v>772</v>
      </c>
      <c r="F328" s="28">
        <v>160272.95999999999</v>
      </c>
      <c r="G328" s="29">
        <v>9496.7800000000007</v>
      </c>
      <c r="H328" s="29">
        <v>400</v>
      </c>
      <c r="I328" s="29">
        <v>60.45</v>
      </c>
      <c r="J328" s="29">
        <v>150315.73000000001</v>
      </c>
      <c r="K328" s="29">
        <v>0</v>
      </c>
      <c r="L328" s="23">
        <f>G328+H328+I328+J328+K328</f>
        <v>160272.96000000002</v>
      </c>
      <c r="M328" s="23">
        <f>F328-L328</f>
        <v>0</v>
      </c>
      <c r="N328" s="30">
        <v>0</v>
      </c>
      <c r="O328" s="59"/>
      <c r="P328" s="48">
        <v>0</v>
      </c>
    </row>
    <row r="329" spans="1:16" x14ac:dyDescent="0.25">
      <c r="A329" s="31" t="s">
        <v>768</v>
      </c>
      <c r="B329" s="31" t="s">
        <v>769</v>
      </c>
      <c r="C329" s="25" t="s">
        <v>23</v>
      </c>
      <c r="D329" s="26">
        <v>4500233</v>
      </c>
      <c r="E329" s="27" t="s">
        <v>773</v>
      </c>
      <c r="F329" s="28">
        <v>217155.24</v>
      </c>
      <c r="G329" s="29">
        <v>0</v>
      </c>
      <c r="H329" s="29">
        <v>0</v>
      </c>
      <c r="I329" s="29">
        <v>217155.24</v>
      </c>
      <c r="J329" s="29">
        <v>0</v>
      </c>
      <c r="K329" s="29">
        <v>0</v>
      </c>
      <c r="L329" s="23">
        <f>G329+H329+I329+J329+K329</f>
        <v>217155.24</v>
      </c>
      <c r="M329" s="23">
        <f>F329-L329</f>
        <v>0</v>
      </c>
      <c r="N329" s="30">
        <v>0</v>
      </c>
      <c r="O329" s="59"/>
      <c r="P329" s="48">
        <v>0</v>
      </c>
    </row>
    <row r="330" spans="1:16" x14ac:dyDescent="0.25">
      <c r="A330" s="31" t="s">
        <v>768</v>
      </c>
      <c r="B330" s="31" t="s">
        <v>769</v>
      </c>
      <c r="C330" s="25" t="s">
        <v>23</v>
      </c>
      <c r="D330" s="26">
        <v>4500234</v>
      </c>
      <c r="E330" s="27" t="s">
        <v>774</v>
      </c>
      <c r="F330" s="28">
        <v>265911.19</v>
      </c>
      <c r="G330" s="29">
        <v>0</v>
      </c>
      <c r="H330" s="29">
        <v>0</v>
      </c>
      <c r="I330" s="29">
        <v>265911.19</v>
      </c>
      <c r="J330" s="29">
        <v>0</v>
      </c>
      <c r="K330" s="29">
        <v>0</v>
      </c>
      <c r="L330" s="23">
        <f>G330+H330+I330+J330+K330</f>
        <v>265911.19</v>
      </c>
      <c r="M330" s="23">
        <f>F330-L330</f>
        <v>0</v>
      </c>
      <c r="N330" s="30">
        <v>0</v>
      </c>
      <c r="O330" s="59"/>
      <c r="P330" s="48">
        <v>0</v>
      </c>
    </row>
    <row r="331" spans="1:16" x14ac:dyDescent="0.25">
      <c r="A331" s="31" t="s">
        <v>768</v>
      </c>
      <c r="B331" s="31" t="s">
        <v>769</v>
      </c>
      <c r="C331" s="25" t="s">
        <v>23</v>
      </c>
      <c r="D331" s="26">
        <v>4500236</v>
      </c>
      <c r="E331" s="27" t="s">
        <v>775</v>
      </c>
      <c r="F331" s="28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3">
        <f>G331+H331+I331+J331+K331</f>
        <v>0</v>
      </c>
      <c r="M331" s="23">
        <f>F331-L331</f>
        <v>0</v>
      </c>
      <c r="N331" s="30">
        <v>0</v>
      </c>
      <c r="O331" s="59"/>
      <c r="P331" s="48">
        <v>0</v>
      </c>
    </row>
    <row r="332" spans="1:16" x14ac:dyDescent="0.25">
      <c r="A332" s="31" t="s">
        <v>768</v>
      </c>
      <c r="B332" s="31" t="s">
        <v>769</v>
      </c>
      <c r="C332" s="25" t="s">
        <v>23</v>
      </c>
      <c r="D332" s="26">
        <v>4500243</v>
      </c>
      <c r="E332" s="27" t="s">
        <v>776</v>
      </c>
      <c r="F332" s="28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3">
        <f>G332+H332+I332+J332+K332</f>
        <v>0</v>
      </c>
      <c r="M332" s="23">
        <f>F332-L332</f>
        <v>0</v>
      </c>
      <c r="N332" s="30">
        <v>0</v>
      </c>
      <c r="O332" s="59"/>
      <c r="P332" s="48">
        <v>0</v>
      </c>
    </row>
    <row r="333" spans="1:16" x14ac:dyDescent="0.25">
      <c r="A333" s="31" t="s">
        <v>768</v>
      </c>
      <c r="B333" s="31" t="s">
        <v>769</v>
      </c>
      <c r="C333" s="31" t="s">
        <v>777</v>
      </c>
      <c r="D333" s="26">
        <v>4500237</v>
      </c>
      <c r="E333" s="27" t="s">
        <v>778</v>
      </c>
      <c r="F333" s="28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3">
        <f>G333+H333+I333+J333+K333</f>
        <v>0</v>
      </c>
      <c r="M333" s="23">
        <f>F333-L333</f>
        <v>0</v>
      </c>
      <c r="N333" s="30">
        <v>0</v>
      </c>
      <c r="O333" s="59"/>
      <c r="P333" s="48">
        <v>0</v>
      </c>
    </row>
    <row r="334" spans="1:16" x14ac:dyDescent="0.25">
      <c r="A334" s="49" t="s">
        <v>768</v>
      </c>
      <c r="B334" s="31" t="s">
        <v>769</v>
      </c>
      <c r="C334" s="31" t="s">
        <v>779</v>
      </c>
      <c r="D334" s="26">
        <v>4500601</v>
      </c>
      <c r="E334" s="27" t="s">
        <v>780</v>
      </c>
      <c r="F334" s="28">
        <v>755051.96</v>
      </c>
      <c r="G334" s="29">
        <v>0</v>
      </c>
      <c r="H334" s="29">
        <v>0</v>
      </c>
      <c r="I334" s="29">
        <v>755051.96</v>
      </c>
      <c r="J334" s="29">
        <v>0</v>
      </c>
      <c r="K334" s="29">
        <v>0</v>
      </c>
      <c r="L334" s="23">
        <f>G334+H334+I334+J334+K334</f>
        <v>755051.96</v>
      </c>
      <c r="M334" s="23">
        <f>F334-L334</f>
        <v>0</v>
      </c>
      <c r="N334" s="30">
        <v>0</v>
      </c>
      <c r="O334" s="59"/>
      <c r="P334" s="48">
        <v>0</v>
      </c>
    </row>
    <row r="335" spans="1:16" x14ac:dyDescent="0.25">
      <c r="A335" s="49" t="s">
        <v>768</v>
      </c>
      <c r="B335" s="31" t="s">
        <v>769</v>
      </c>
      <c r="C335" s="31" t="s">
        <v>781</v>
      </c>
      <c r="D335" s="26">
        <v>4500604</v>
      </c>
      <c r="E335" s="27" t="s">
        <v>782</v>
      </c>
      <c r="F335" s="28">
        <v>3845.8</v>
      </c>
      <c r="G335" s="29">
        <v>0</v>
      </c>
      <c r="H335" s="29">
        <v>0</v>
      </c>
      <c r="I335" s="29">
        <v>3845.8</v>
      </c>
      <c r="J335" s="29">
        <v>0</v>
      </c>
      <c r="K335" s="29">
        <v>0</v>
      </c>
      <c r="L335" s="23">
        <f>G335+H335+I335+J335+K335</f>
        <v>3845.8</v>
      </c>
      <c r="M335" s="23">
        <f>F335-L335</f>
        <v>0</v>
      </c>
      <c r="N335" s="30">
        <v>0</v>
      </c>
      <c r="O335" s="59"/>
      <c r="P335" s="48">
        <v>0</v>
      </c>
    </row>
    <row r="336" spans="1:16" x14ac:dyDescent="0.25">
      <c r="A336" s="49" t="s">
        <v>768</v>
      </c>
      <c r="B336" s="31" t="s">
        <v>769</v>
      </c>
      <c r="C336" s="31" t="s">
        <v>783</v>
      </c>
      <c r="D336" s="26">
        <v>4500605</v>
      </c>
      <c r="E336" s="27" t="s">
        <v>784</v>
      </c>
      <c r="F336" s="28">
        <v>30323.200000000001</v>
      </c>
      <c r="G336" s="29">
        <v>0</v>
      </c>
      <c r="H336" s="29">
        <v>0</v>
      </c>
      <c r="I336" s="29">
        <v>30323.200000000001</v>
      </c>
      <c r="J336" s="29">
        <v>0</v>
      </c>
      <c r="K336" s="29">
        <v>0</v>
      </c>
      <c r="L336" s="23">
        <f>G336+H336+I336+J336+K336</f>
        <v>30323.200000000001</v>
      </c>
      <c r="M336" s="23">
        <f>F336-L336</f>
        <v>0</v>
      </c>
      <c r="N336" s="30">
        <v>0</v>
      </c>
      <c r="O336" s="59"/>
      <c r="P336" s="48">
        <v>0</v>
      </c>
    </row>
    <row r="337" spans="1:16" x14ac:dyDescent="0.25">
      <c r="A337" s="49" t="s">
        <v>768</v>
      </c>
      <c r="B337" s="31" t="s">
        <v>769</v>
      </c>
      <c r="C337" s="31" t="s">
        <v>785</v>
      </c>
      <c r="D337" s="26">
        <v>4500339</v>
      </c>
      <c r="E337" s="27" t="s">
        <v>786</v>
      </c>
      <c r="F337" s="28">
        <v>144993.39000000001</v>
      </c>
      <c r="G337" s="29">
        <v>0</v>
      </c>
      <c r="H337" s="29">
        <v>0</v>
      </c>
      <c r="I337" s="29">
        <v>144993.39000000001</v>
      </c>
      <c r="J337" s="29">
        <v>0</v>
      </c>
      <c r="K337" s="29">
        <v>0</v>
      </c>
      <c r="L337" s="23">
        <f>G337+H337+I337+J337+K337</f>
        <v>144993.39000000001</v>
      </c>
      <c r="M337" s="23">
        <f>F337-L337</f>
        <v>0</v>
      </c>
      <c r="N337" s="30">
        <v>0</v>
      </c>
      <c r="O337" s="59"/>
      <c r="P337" s="48">
        <v>0</v>
      </c>
    </row>
    <row r="338" spans="1:16" x14ac:dyDescent="0.25">
      <c r="A338" s="49" t="s">
        <v>768</v>
      </c>
      <c r="B338" s="31" t="s">
        <v>769</v>
      </c>
      <c r="C338" s="31" t="s">
        <v>787</v>
      </c>
      <c r="D338" s="26">
        <v>4500340</v>
      </c>
      <c r="E338" s="27" t="s">
        <v>788</v>
      </c>
      <c r="F338" s="28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3">
        <f>G338+H338+I338+J338+K338</f>
        <v>0</v>
      </c>
      <c r="M338" s="23">
        <f>F338-L338</f>
        <v>0</v>
      </c>
      <c r="N338" s="30">
        <v>0</v>
      </c>
      <c r="O338" s="59"/>
      <c r="P338" s="48">
        <v>0</v>
      </c>
    </row>
    <row r="339" spans="1:16" x14ac:dyDescent="0.25">
      <c r="A339" s="49" t="s">
        <v>768</v>
      </c>
      <c r="B339" s="31" t="s">
        <v>769</v>
      </c>
      <c r="C339" s="31" t="s">
        <v>789</v>
      </c>
      <c r="D339" s="26">
        <v>4500341</v>
      </c>
      <c r="E339" s="27" t="s">
        <v>790</v>
      </c>
      <c r="F339" s="28">
        <v>0</v>
      </c>
      <c r="G339" s="29">
        <v>0</v>
      </c>
      <c r="H339" s="29">
        <v>0</v>
      </c>
      <c r="I339" s="29">
        <v>0</v>
      </c>
      <c r="J339" s="29">
        <v>0</v>
      </c>
      <c r="K339" s="29">
        <v>0</v>
      </c>
      <c r="L339" s="23">
        <f>G339+H339+I339+J339+K339</f>
        <v>0</v>
      </c>
      <c r="M339" s="23">
        <f>F339-L339</f>
        <v>0</v>
      </c>
      <c r="N339" s="30">
        <v>0</v>
      </c>
      <c r="O339" s="59"/>
      <c r="P339" s="48">
        <v>0</v>
      </c>
    </row>
    <row r="340" spans="1:16" x14ac:dyDescent="0.25">
      <c r="A340" s="31" t="s">
        <v>791</v>
      </c>
      <c r="B340" s="31" t="s">
        <v>792</v>
      </c>
      <c r="C340" s="25" t="s">
        <v>23</v>
      </c>
      <c r="D340" s="26">
        <v>4600203</v>
      </c>
      <c r="E340" s="27" t="s">
        <v>793</v>
      </c>
      <c r="F340" s="28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3">
        <f>G340+H340+I340+J340+K340</f>
        <v>0</v>
      </c>
      <c r="M340" s="23">
        <f>F340-L340</f>
        <v>0</v>
      </c>
      <c r="N340" s="30">
        <v>0</v>
      </c>
      <c r="O340" s="59"/>
      <c r="P340" s="48">
        <v>0</v>
      </c>
    </row>
    <row r="341" spans="1:16" x14ac:dyDescent="0.25">
      <c r="A341" s="49" t="s">
        <v>791</v>
      </c>
      <c r="B341" s="31" t="s">
        <v>792</v>
      </c>
      <c r="C341" s="31" t="s">
        <v>794</v>
      </c>
      <c r="D341" s="26">
        <v>4600208</v>
      </c>
      <c r="E341" s="27" t="s">
        <v>795</v>
      </c>
      <c r="F341" s="28">
        <v>92089.12</v>
      </c>
      <c r="G341" s="29">
        <v>92089.12</v>
      </c>
      <c r="H341" s="29">
        <v>0</v>
      </c>
      <c r="I341" s="29">
        <v>0</v>
      </c>
      <c r="J341" s="29">
        <v>0</v>
      </c>
      <c r="K341" s="29">
        <v>0</v>
      </c>
      <c r="L341" s="23">
        <f>G341+H341+I341+J341+K341</f>
        <v>92089.12</v>
      </c>
      <c r="M341" s="23">
        <f>F341-L341</f>
        <v>0</v>
      </c>
      <c r="N341" s="30">
        <v>0</v>
      </c>
      <c r="O341" s="59"/>
      <c r="P341" s="48">
        <v>0</v>
      </c>
    </row>
    <row r="342" spans="1:16" x14ac:dyDescent="0.25">
      <c r="A342" s="49" t="s">
        <v>791</v>
      </c>
      <c r="B342" s="31" t="s">
        <v>792</v>
      </c>
      <c r="C342" s="31" t="s">
        <v>796</v>
      </c>
      <c r="D342" s="26">
        <v>4600209</v>
      </c>
      <c r="E342" s="27" t="s">
        <v>797</v>
      </c>
      <c r="F342" s="28">
        <v>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3">
        <f>G342+H342+I342+J342+K342</f>
        <v>0</v>
      </c>
      <c r="M342" s="23">
        <f>F342-L342</f>
        <v>0</v>
      </c>
      <c r="N342" s="30">
        <v>0</v>
      </c>
      <c r="O342" s="59"/>
      <c r="P342" s="48">
        <v>0</v>
      </c>
    </row>
    <row r="343" spans="1:16" x14ac:dyDescent="0.25">
      <c r="A343" s="31" t="s">
        <v>798</v>
      </c>
      <c r="B343" s="31" t="s">
        <v>799</v>
      </c>
      <c r="C343" s="31" t="s">
        <v>800</v>
      </c>
      <c r="D343" s="26">
        <v>4500284</v>
      </c>
      <c r="E343" s="27" t="s">
        <v>801</v>
      </c>
      <c r="F343" s="28">
        <v>172226.3</v>
      </c>
      <c r="G343" s="29">
        <v>0</v>
      </c>
      <c r="H343" s="29">
        <v>0</v>
      </c>
      <c r="I343" s="29">
        <v>0</v>
      </c>
      <c r="J343" s="29">
        <v>172226.3</v>
      </c>
      <c r="K343" s="29">
        <v>0</v>
      </c>
      <c r="L343" s="23">
        <f>G343+H343+I343+J343+K343</f>
        <v>172226.3</v>
      </c>
      <c r="M343" s="23">
        <f>F343-L343</f>
        <v>0</v>
      </c>
      <c r="N343" s="30">
        <v>0</v>
      </c>
      <c r="O343" s="59"/>
      <c r="P343" s="48">
        <v>0</v>
      </c>
    </row>
    <row r="344" spans="1:16" x14ac:dyDescent="0.25">
      <c r="A344" s="31" t="s">
        <v>798</v>
      </c>
      <c r="B344" s="31" t="s">
        <v>799</v>
      </c>
      <c r="C344" s="25" t="s">
        <v>23</v>
      </c>
      <c r="D344" s="26">
        <v>4600201</v>
      </c>
      <c r="E344" s="27" t="s">
        <v>802</v>
      </c>
      <c r="F344" s="28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3">
        <f>G344+H344+I344+J344+K344</f>
        <v>0</v>
      </c>
      <c r="M344" s="23">
        <f>F344-L344</f>
        <v>0</v>
      </c>
      <c r="N344" s="30">
        <v>0</v>
      </c>
      <c r="O344" s="59"/>
      <c r="P344" s="48">
        <v>0</v>
      </c>
    </row>
    <row r="345" spans="1:16" x14ac:dyDescent="0.25">
      <c r="A345" s="31" t="s">
        <v>798</v>
      </c>
      <c r="B345" s="31" t="s">
        <v>799</v>
      </c>
      <c r="C345" s="25" t="s">
        <v>23</v>
      </c>
      <c r="D345" s="26">
        <v>4600202</v>
      </c>
      <c r="E345" s="27" t="s">
        <v>803</v>
      </c>
      <c r="F345" s="28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3">
        <f>G345+H345+I345+J345+K345</f>
        <v>0</v>
      </c>
      <c r="M345" s="23">
        <f>F345-L345</f>
        <v>0</v>
      </c>
      <c r="N345" s="30">
        <v>0</v>
      </c>
      <c r="O345" s="59"/>
      <c r="P345" s="48">
        <v>0</v>
      </c>
    </row>
    <row r="346" spans="1:16" x14ac:dyDescent="0.25">
      <c r="A346" s="49" t="s">
        <v>798</v>
      </c>
      <c r="B346" s="31" t="s">
        <v>799</v>
      </c>
      <c r="C346" s="31" t="s">
        <v>804</v>
      </c>
      <c r="D346" s="26">
        <v>4870101</v>
      </c>
      <c r="E346" s="27" t="s">
        <v>805</v>
      </c>
      <c r="F346" s="28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3">
        <f>G346+H346+I346+J346+K346</f>
        <v>0</v>
      </c>
      <c r="M346" s="23">
        <f>F346-L346</f>
        <v>0</v>
      </c>
      <c r="N346" s="30">
        <v>0</v>
      </c>
      <c r="O346" s="59"/>
      <c r="P346" s="48">
        <v>0</v>
      </c>
    </row>
    <row r="347" spans="1:16" x14ac:dyDescent="0.25">
      <c r="A347" s="60" t="s">
        <v>23</v>
      </c>
      <c r="B347" s="60" t="s">
        <v>23</v>
      </c>
      <c r="C347" s="60" t="s">
        <v>23</v>
      </c>
      <c r="D347" s="61" t="s">
        <v>806</v>
      </c>
      <c r="E347" s="61" t="s">
        <v>807</v>
      </c>
      <c r="F347" s="23">
        <f>F404+F403+F402+F401+F400+F399+F398+F397+F396+F395+F394+F393+F392+F391+F390+F389+F388+F387+F386+F385+F384+F383+F382+F381+F380+F379+F378+F377+F376+F375+F374+F373+F372+F371+F370+F369+F368+F367+F366+F365+F364+F363+F362+F361+F360+F359+F358+F357+F356+F355+F354+F353+F352+F351+F350+F349+F348</f>
        <v>18047115.350000001</v>
      </c>
      <c r="G347" s="23">
        <f>G404+G403+G402+G401+G400+G399+G398+G397+G396+G395+G394+G393+G392+G391+G390+G389+G388+G387+G386+G385+G384+G383+G382+G381+G380+G379+G378+G377+G376+G375+G374+G373+G372+G371+G370+G369+G368+G367+G366+G365+G364+G363+G362+G361+G360+G359+G358+G357+G356+G355+G354+G353+G352+G351+G350+G349+G348</f>
        <v>6764</v>
      </c>
      <c r="H347" s="23">
        <f>H404+H403+H402+H401+H400+H399+H398+H397+H396+H395+H394+H393+H392+H391+H390+H389+H388+H387+H386+H385+H384+H383+H382+H381+H380+H379+H378+H377+H376+H375+H374+H373+H372+H371+H370+H369+H368+H367+H366+H365+H364+H363+H362+H361+H360+H359+H358+H357+H356+H355+H354+H353+H352+H351+H350+H349+H348</f>
        <v>489547.55</v>
      </c>
      <c r="I347" s="23">
        <f>I404+I403+I402+I401+I400+I399+I398+I397+I396+I395+I394+I393+I392+I391+I390+I389+I388+I387+I386+I385+I384+I383+I382+I381+I380+I379+I378+I377+I376+I375+I374+I373+I372+I371+I370+I369+I368+I367+I366+I365+I364+I363+I362+I361+I360+I359+I358+I357+I356+I355+I354+I353+I352+I351+I350+I349+I348</f>
        <v>0</v>
      </c>
      <c r="J347" s="23">
        <f>J404+J403+J402+J401+J400+J399+J398+J397+J396+J395+J394+J393+J392+J391+J390+J389+J388+J387+J386+J385+J384+J383+J382+J381+J380+J379+J378+J377+J376+J375+J374+J373+J372+J371+J370+J369+J368+J367+J366+J365+J364+J363+J362+J361+J360+J359+J358+J357+J356+J355+J354+J353+J352+J351+J350+J349+J348</f>
        <v>17550803.800000001</v>
      </c>
      <c r="K347" s="23">
        <f>K404+K403+K402+K401+K400+K399+K398+K397+K396+K395+K394+K393+K392+K391+K390+K389+K388+K387+K386+K385+K384+K383+K382+K381+K380+K379+K378+K377+K376+K375+K374+K373+K372+K371+K370+K369+K368+K367+K366+K365+K364+K363+K362+K361+K360+K359+K358+K357+K356+K355+K354+K353+K352+K351+K350+K349+K348</f>
        <v>0</v>
      </c>
      <c r="L347" s="23">
        <f>G347+H347+I347+J347+K347</f>
        <v>18047115.350000001</v>
      </c>
      <c r="M347" s="23">
        <f>F347-L347</f>
        <v>0</v>
      </c>
      <c r="N347" s="23">
        <f>N404+N403+N402+N401+N400+N399+N398+N397+N396+N395+N394+N393+N392+N391+N390+N389+N388+N387+N386+N385+N384+N383+N382+N381+N380+N379+N378+N377+N376+N375+N374+N373+N372+N371+N370+N369+N368+N367+N366+N365+N364+N363+N362+N361+N360+N359+N358+N357+N356+N355+N354+N353+N352+N351+N350+N349+N348</f>
        <v>0</v>
      </c>
      <c r="O347" s="59"/>
      <c r="P347" s="62">
        <v>0</v>
      </c>
    </row>
    <row r="348" spans="1:16" x14ac:dyDescent="0.25">
      <c r="A348" s="31" t="s">
        <v>808</v>
      </c>
      <c r="B348" s="31" t="s">
        <v>809</v>
      </c>
      <c r="C348" s="31" t="s">
        <v>810</v>
      </c>
      <c r="D348" s="27">
        <v>4600101</v>
      </c>
      <c r="E348" s="27" t="s">
        <v>811</v>
      </c>
      <c r="F348" s="28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3">
        <f>G348+H348+I348+J348+K348</f>
        <v>0</v>
      </c>
      <c r="M348" s="23">
        <f>F348-L348</f>
        <v>0</v>
      </c>
      <c r="N348" s="30">
        <v>0</v>
      </c>
      <c r="O348" s="59"/>
      <c r="P348" s="48">
        <v>0</v>
      </c>
    </row>
    <row r="349" spans="1:16" x14ac:dyDescent="0.25">
      <c r="A349" s="31" t="s">
        <v>812</v>
      </c>
      <c r="B349" s="31" t="s">
        <v>813</v>
      </c>
      <c r="C349" s="31" t="s">
        <v>814</v>
      </c>
      <c r="D349" s="27">
        <v>4600102</v>
      </c>
      <c r="E349" s="27" t="s">
        <v>815</v>
      </c>
      <c r="F349" s="28">
        <v>0.18</v>
      </c>
      <c r="G349" s="29">
        <v>0</v>
      </c>
      <c r="H349" s="29">
        <v>0</v>
      </c>
      <c r="I349" s="29">
        <v>0</v>
      </c>
      <c r="J349" s="29">
        <v>0.18</v>
      </c>
      <c r="K349" s="29">
        <v>0</v>
      </c>
      <c r="L349" s="23">
        <f>G349+H349+I349+J349+K349</f>
        <v>0.18</v>
      </c>
      <c r="M349" s="23">
        <f>F349-L349</f>
        <v>0</v>
      </c>
      <c r="N349" s="30">
        <v>0</v>
      </c>
      <c r="O349" s="59"/>
      <c r="P349" s="48">
        <v>0</v>
      </c>
    </row>
    <row r="350" spans="1:16" x14ac:dyDescent="0.25">
      <c r="A350" s="31" t="s">
        <v>816</v>
      </c>
      <c r="B350" s="31" t="s">
        <v>817</v>
      </c>
      <c r="C350" s="31" t="s">
        <v>818</v>
      </c>
      <c r="D350" s="27">
        <v>4600103</v>
      </c>
      <c r="E350" s="27" t="s">
        <v>819</v>
      </c>
      <c r="F350" s="28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3">
        <f>G350+H350+I350+J350+K350</f>
        <v>0</v>
      </c>
      <c r="M350" s="23">
        <f>F350-L350</f>
        <v>0</v>
      </c>
      <c r="N350" s="30">
        <v>0</v>
      </c>
      <c r="O350" s="59"/>
      <c r="P350" s="48">
        <v>0</v>
      </c>
    </row>
    <row r="351" spans="1:16" x14ac:dyDescent="0.25">
      <c r="A351" s="31" t="s">
        <v>820</v>
      </c>
      <c r="B351" s="31" t="s">
        <v>821</v>
      </c>
      <c r="C351" s="31" t="s">
        <v>822</v>
      </c>
      <c r="D351" s="27">
        <v>4500235</v>
      </c>
      <c r="E351" s="27" t="s">
        <v>823</v>
      </c>
      <c r="F351" s="28">
        <v>0</v>
      </c>
      <c r="G351" s="29">
        <v>0</v>
      </c>
      <c r="H351" s="29">
        <v>0</v>
      </c>
      <c r="I351" s="29">
        <v>0</v>
      </c>
      <c r="J351" s="29">
        <v>0</v>
      </c>
      <c r="K351" s="29">
        <v>0</v>
      </c>
      <c r="L351" s="23">
        <f>G351+H351+I351+J351+K351</f>
        <v>0</v>
      </c>
      <c r="M351" s="23">
        <f>F351-L351</f>
        <v>0</v>
      </c>
      <c r="N351" s="30">
        <v>0</v>
      </c>
      <c r="O351" s="59"/>
      <c r="P351" s="48">
        <v>0</v>
      </c>
    </row>
    <row r="352" spans="1:16" x14ac:dyDescent="0.25">
      <c r="A352" s="31" t="s">
        <v>824</v>
      </c>
      <c r="B352" s="31" t="s">
        <v>825</v>
      </c>
      <c r="C352" s="31" t="s">
        <v>826</v>
      </c>
      <c r="D352" s="27">
        <v>4600204</v>
      </c>
      <c r="E352" s="27" t="s">
        <v>827</v>
      </c>
      <c r="F352" s="28">
        <v>0</v>
      </c>
      <c r="G352" s="29">
        <v>0</v>
      </c>
      <c r="H352" s="29">
        <v>0</v>
      </c>
      <c r="I352" s="29">
        <v>0</v>
      </c>
      <c r="J352" s="29">
        <v>0</v>
      </c>
      <c r="K352" s="29">
        <v>0</v>
      </c>
      <c r="L352" s="23">
        <f>G352+H352+I352+J352+K352</f>
        <v>0</v>
      </c>
      <c r="M352" s="23">
        <f>F352-L352</f>
        <v>0</v>
      </c>
      <c r="N352" s="30">
        <v>0</v>
      </c>
      <c r="O352" s="59"/>
      <c r="P352" s="48">
        <v>0</v>
      </c>
    </row>
    <row r="353" spans="1:16" x14ac:dyDescent="0.25">
      <c r="A353" s="31" t="s">
        <v>828</v>
      </c>
      <c r="B353" s="31" t="s">
        <v>829</v>
      </c>
      <c r="C353" s="31" t="s">
        <v>830</v>
      </c>
      <c r="D353" s="27">
        <v>4600205</v>
      </c>
      <c r="E353" s="27" t="s">
        <v>831</v>
      </c>
      <c r="F353" s="28">
        <v>0</v>
      </c>
      <c r="G353" s="29">
        <v>0</v>
      </c>
      <c r="H353" s="29">
        <v>0</v>
      </c>
      <c r="I353" s="29">
        <v>0</v>
      </c>
      <c r="J353" s="29">
        <v>0</v>
      </c>
      <c r="K353" s="29">
        <v>0</v>
      </c>
      <c r="L353" s="23">
        <f>G353+H353+I353+J353+K353</f>
        <v>0</v>
      </c>
      <c r="M353" s="23">
        <f>F353-L353</f>
        <v>0</v>
      </c>
      <c r="N353" s="30">
        <v>0</v>
      </c>
      <c r="O353" s="59"/>
      <c r="P353" s="48">
        <v>0</v>
      </c>
    </row>
    <row r="354" spans="1:16" x14ac:dyDescent="0.25">
      <c r="A354" s="31" t="s">
        <v>832</v>
      </c>
      <c r="B354" s="31" t="s">
        <v>833</v>
      </c>
      <c r="C354" s="31" t="s">
        <v>834</v>
      </c>
      <c r="D354" s="27">
        <v>4600206</v>
      </c>
      <c r="E354" s="27" t="s">
        <v>835</v>
      </c>
      <c r="F354" s="28">
        <v>0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3">
        <f>G354+H354+I354+J354+K354</f>
        <v>0</v>
      </c>
      <c r="M354" s="23">
        <f>F354-L354</f>
        <v>0</v>
      </c>
      <c r="N354" s="30">
        <v>0</v>
      </c>
      <c r="O354" s="59"/>
      <c r="P354" s="48">
        <v>0</v>
      </c>
    </row>
    <row r="355" spans="1:16" x14ac:dyDescent="0.25">
      <c r="A355" s="31" t="s">
        <v>836</v>
      </c>
      <c r="B355" s="31" t="s">
        <v>837</v>
      </c>
      <c r="C355" s="31" t="s">
        <v>838</v>
      </c>
      <c r="D355" s="27">
        <v>4600207</v>
      </c>
      <c r="E355" s="27" t="s">
        <v>839</v>
      </c>
      <c r="F355" s="28">
        <v>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3">
        <f>G355+H355+I355+J355+K355</f>
        <v>0</v>
      </c>
      <c r="M355" s="23">
        <f>F355-L355</f>
        <v>0</v>
      </c>
      <c r="N355" s="30">
        <v>0</v>
      </c>
      <c r="O355" s="59"/>
      <c r="P355" s="48">
        <v>0</v>
      </c>
    </row>
    <row r="356" spans="1:16" x14ac:dyDescent="0.25">
      <c r="A356" s="31" t="s">
        <v>840</v>
      </c>
      <c r="B356" s="31" t="s">
        <v>841</v>
      </c>
      <c r="C356" s="31" t="s">
        <v>842</v>
      </c>
      <c r="D356" s="27">
        <v>4650101</v>
      </c>
      <c r="E356" s="27" t="s">
        <v>843</v>
      </c>
      <c r="F356" s="28">
        <v>0</v>
      </c>
      <c r="G356" s="29">
        <v>0</v>
      </c>
      <c r="H356" s="29">
        <v>0</v>
      </c>
      <c r="I356" s="29">
        <v>0</v>
      </c>
      <c r="J356" s="29">
        <v>0</v>
      </c>
      <c r="K356" s="29">
        <v>0</v>
      </c>
      <c r="L356" s="23">
        <f>G356+H356+I356+J356+K356</f>
        <v>0</v>
      </c>
      <c r="M356" s="23">
        <f>F356-L356</f>
        <v>0</v>
      </c>
      <c r="N356" s="30">
        <v>0</v>
      </c>
      <c r="O356" s="59"/>
      <c r="P356" s="48">
        <v>0</v>
      </c>
    </row>
    <row r="357" spans="1:16" x14ac:dyDescent="0.25">
      <c r="A357" s="31" t="s">
        <v>844</v>
      </c>
      <c r="B357" s="31" t="s">
        <v>845</v>
      </c>
      <c r="C357" s="31" t="s">
        <v>846</v>
      </c>
      <c r="D357" s="27">
        <v>4700101</v>
      </c>
      <c r="E357" s="27" t="s">
        <v>847</v>
      </c>
      <c r="F357" s="28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3">
        <f>G357+H357+I357+J357+K357</f>
        <v>0</v>
      </c>
      <c r="M357" s="23">
        <f>F357-L357</f>
        <v>0</v>
      </c>
      <c r="N357" s="30">
        <v>0</v>
      </c>
      <c r="O357" s="59"/>
      <c r="P357" s="48">
        <v>0</v>
      </c>
    </row>
    <row r="358" spans="1:16" x14ac:dyDescent="0.25">
      <c r="A358" s="31" t="s">
        <v>848</v>
      </c>
      <c r="B358" s="31" t="s">
        <v>849</v>
      </c>
      <c r="C358" s="31" t="s">
        <v>850</v>
      </c>
      <c r="D358" s="27">
        <v>4500111</v>
      </c>
      <c r="E358" s="27" t="s">
        <v>851</v>
      </c>
      <c r="F358" s="28">
        <v>5314</v>
      </c>
      <c r="G358" s="29">
        <v>5314</v>
      </c>
      <c r="H358" s="29">
        <v>0</v>
      </c>
      <c r="I358" s="29">
        <v>0</v>
      </c>
      <c r="J358" s="29">
        <v>0</v>
      </c>
      <c r="K358" s="29">
        <v>0</v>
      </c>
      <c r="L358" s="23">
        <f>G358+H358+I358+J358+K358</f>
        <v>5314</v>
      </c>
      <c r="M358" s="23">
        <f>F358-L358</f>
        <v>0</v>
      </c>
      <c r="N358" s="30">
        <v>0</v>
      </c>
      <c r="O358" s="59"/>
      <c r="P358" s="48">
        <v>0</v>
      </c>
    </row>
    <row r="359" spans="1:16" x14ac:dyDescent="0.25">
      <c r="A359" s="31" t="s">
        <v>848</v>
      </c>
      <c r="B359" s="31" t="s">
        <v>849</v>
      </c>
      <c r="C359" s="31" t="s">
        <v>852</v>
      </c>
      <c r="D359" s="27">
        <v>4500113</v>
      </c>
      <c r="E359" s="27" t="s">
        <v>853</v>
      </c>
      <c r="F359" s="28">
        <v>1450</v>
      </c>
      <c r="G359" s="29">
        <v>1450</v>
      </c>
      <c r="H359" s="29">
        <v>0</v>
      </c>
      <c r="I359" s="29">
        <v>0</v>
      </c>
      <c r="J359" s="29">
        <v>0</v>
      </c>
      <c r="K359" s="29">
        <v>0</v>
      </c>
      <c r="L359" s="23">
        <f>G359+H359+I359+J359+K359</f>
        <v>1450</v>
      </c>
      <c r="M359" s="23">
        <f>F359-L359</f>
        <v>0</v>
      </c>
      <c r="N359" s="30">
        <v>0</v>
      </c>
      <c r="O359" s="59"/>
      <c r="P359" s="48">
        <v>0</v>
      </c>
    </row>
    <row r="360" spans="1:16" x14ac:dyDescent="0.25">
      <c r="A360" s="31" t="s">
        <v>848</v>
      </c>
      <c r="B360" s="31" t="s">
        <v>849</v>
      </c>
      <c r="C360" s="31" t="s">
        <v>854</v>
      </c>
      <c r="D360" s="27">
        <v>4500115</v>
      </c>
      <c r="E360" s="27" t="s">
        <v>855</v>
      </c>
      <c r="F360" s="28">
        <v>0</v>
      </c>
      <c r="G360" s="29">
        <v>0</v>
      </c>
      <c r="H360" s="29">
        <v>0</v>
      </c>
      <c r="I360" s="29">
        <v>0</v>
      </c>
      <c r="J360" s="29">
        <v>0</v>
      </c>
      <c r="K360" s="29">
        <v>0</v>
      </c>
      <c r="L360" s="23">
        <f>G360+H360+I360+J360+K360</f>
        <v>0</v>
      </c>
      <c r="M360" s="23">
        <f>F360-L360</f>
        <v>0</v>
      </c>
      <c r="N360" s="30">
        <v>0</v>
      </c>
      <c r="O360" s="59"/>
      <c r="P360" s="48">
        <v>0</v>
      </c>
    </row>
    <row r="361" spans="1:16" x14ac:dyDescent="0.25">
      <c r="A361" s="31" t="s">
        <v>856</v>
      </c>
      <c r="B361" s="31" t="s">
        <v>857</v>
      </c>
      <c r="C361" s="31" t="s">
        <v>858</v>
      </c>
      <c r="D361" s="27">
        <v>4700326</v>
      </c>
      <c r="E361" s="27" t="s">
        <v>859</v>
      </c>
      <c r="F361" s="28">
        <v>489547.55</v>
      </c>
      <c r="G361" s="29">
        <v>0</v>
      </c>
      <c r="H361" s="29">
        <v>489547.55</v>
      </c>
      <c r="I361" s="29">
        <v>0</v>
      </c>
      <c r="J361" s="29">
        <v>0</v>
      </c>
      <c r="K361" s="29">
        <v>0</v>
      </c>
      <c r="L361" s="23">
        <f>G361+H361+I361+J361+K361</f>
        <v>489547.55</v>
      </c>
      <c r="M361" s="23">
        <f>F361-L361</f>
        <v>0</v>
      </c>
      <c r="N361" s="30">
        <v>0</v>
      </c>
      <c r="O361" s="59"/>
      <c r="P361" s="48">
        <v>0</v>
      </c>
    </row>
    <row r="362" spans="1:16" x14ac:dyDescent="0.25">
      <c r="A362" s="31" t="s">
        <v>860</v>
      </c>
      <c r="B362" s="31" t="s">
        <v>861</v>
      </c>
      <c r="C362" s="31" t="s">
        <v>862</v>
      </c>
      <c r="D362" s="27">
        <v>4700314</v>
      </c>
      <c r="E362" s="27" t="s">
        <v>863</v>
      </c>
      <c r="F362" s="28">
        <v>17616.02</v>
      </c>
      <c r="G362" s="29">
        <v>0</v>
      </c>
      <c r="H362" s="29">
        <v>0</v>
      </c>
      <c r="I362" s="29">
        <v>0</v>
      </c>
      <c r="J362" s="29">
        <v>17616.02</v>
      </c>
      <c r="K362" s="29">
        <v>0</v>
      </c>
      <c r="L362" s="23">
        <f>G362+H362+I362+J362+K362</f>
        <v>17616.02</v>
      </c>
      <c r="M362" s="23">
        <f>F362-L362</f>
        <v>0</v>
      </c>
      <c r="N362" s="30">
        <v>0</v>
      </c>
      <c r="O362" s="59"/>
      <c r="P362" s="48">
        <v>0</v>
      </c>
    </row>
    <row r="363" spans="1:16" x14ac:dyDescent="0.25">
      <c r="A363" s="49" t="s">
        <v>864</v>
      </c>
      <c r="B363" s="31" t="s">
        <v>865</v>
      </c>
      <c r="C363" s="31" t="s">
        <v>866</v>
      </c>
      <c r="D363" s="27">
        <v>4700327</v>
      </c>
      <c r="E363" s="27" t="s">
        <v>867</v>
      </c>
      <c r="F363" s="28">
        <v>0</v>
      </c>
      <c r="G363" s="29">
        <v>0</v>
      </c>
      <c r="H363" s="29">
        <v>0</v>
      </c>
      <c r="I363" s="29">
        <v>0</v>
      </c>
      <c r="J363" s="29">
        <v>0</v>
      </c>
      <c r="K363" s="29">
        <v>0</v>
      </c>
      <c r="L363" s="23">
        <f>G363+H363+I363+J363+K363</f>
        <v>0</v>
      </c>
      <c r="M363" s="23">
        <f>F363-L363</f>
        <v>0</v>
      </c>
      <c r="N363" s="30">
        <v>0</v>
      </c>
      <c r="O363" s="59"/>
      <c r="P363" s="48">
        <v>0</v>
      </c>
    </row>
    <row r="364" spans="1:16" x14ac:dyDescent="0.25">
      <c r="A364" s="31" t="s">
        <v>868</v>
      </c>
      <c r="B364" s="31" t="s">
        <v>869</v>
      </c>
      <c r="C364" s="25" t="s">
        <v>23</v>
      </c>
      <c r="D364" s="27">
        <v>4700315</v>
      </c>
      <c r="E364" s="27" t="s">
        <v>870</v>
      </c>
      <c r="F364" s="28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3">
        <f>G364+H364+I364+J364+K364</f>
        <v>0</v>
      </c>
      <c r="M364" s="23">
        <f>F364-L364</f>
        <v>0</v>
      </c>
      <c r="N364" s="30">
        <v>0</v>
      </c>
      <c r="O364" s="59"/>
      <c r="P364" s="48">
        <v>0</v>
      </c>
    </row>
    <row r="365" spans="1:16" x14ac:dyDescent="0.25">
      <c r="A365" s="49" t="s">
        <v>868</v>
      </c>
      <c r="B365" s="31" t="s">
        <v>869</v>
      </c>
      <c r="C365" s="31" t="s">
        <v>871</v>
      </c>
      <c r="D365" s="27">
        <v>4700328</v>
      </c>
      <c r="E365" s="27" t="s">
        <v>872</v>
      </c>
      <c r="F365" s="28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3">
        <f>G365+H365+I365+J365+K365</f>
        <v>0</v>
      </c>
      <c r="M365" s="23">
        <f>F365-L365</f>
        <v>0</v>
      </c>
      <c r="N365" s="30">
        <v>0</v>
      </c>
      <c r="O365" s="59"/>
      <c r="P365" s="48">
        <v>0</v>
      </c>
    </row>
    <row r="366" spans="1:16" x14ac:dyDescent="0.25">
      <c r="A366" s="49" t="s">
        <v>868</v>
      </c>
      <c r="B366" s="31" t="s">
        <v>869</v>
      </c>
      <c r="C366" s="31" t="s">
        <v>873</v>
      </c>
      <c r="D366" s="27">
        <v>4700329</v>
      </c>
      <c r="E366" s="27" t="s">
        <v>874</v>
      </c>
      <c r="F366" s="28">
        <v>0</v>
      </c>
      <c r="G366" s="29">
        <v>0</v>
      </c>
      <c r="H366" s="29">
        <v>0</v>
      </c>
      <c r="I366" s="29">
        <v>0</v>
      </c>
      <c r="J366" s="29">
        <v>0</v>
      </c>
      <c r="K366" s="29">
        <v>0</v>
      </c>
      <c r="L366" s="23">
        <f>G366+H366+I366+J366+K366</f>
        <v>0</v>
      </c>
      <c r="M366" s="23">
        <f>F366-L366</f>
        <v>0</v>
      </c>
      <c r="N366" s="30">
        <v>0</v>
      </c>
      <c r="O366" s="59"/>
      <c r="P366" s="48">
        <v>0</v>
      </c>
    </row>
    <row r="367" spans="1:16" x14ac:dyDescent="0.25">
      <c r="A367" s="49" t="s">
        <v>868</v>
      </c>
      <c r="B367" s="31" t="s">
        <v>869</v>
      </c>
      <c r="C367" s="31" t="s">
        <v>875</v>
      </c>
      <c r="D367" s="27">
        <v>4700330</v>
      </c>
      <c r="E367" s="27" t="s">
        <v>876</v>
      </c>
      <c r="F367" s="28">
        <v>0</v>
      </c>
      <c r="G367" s="29">
        <v>0</v>
      </c>
      <c r="H367" s="29">
        <v>0</v>
      </c>
      <c r="I367" s="29">
        <v>0</v>
      </c>
      <c r="J367" s="29">
        <v>0</v>
      </c>
      <c r="K367" s="29">
        <v>0</v>
      </c>
      <c r="L367" s="23">
        <f>G367+H367+I367+J367+K367</f>
        <v>0</v>
      </c>
      <c r="M367" s="23">
        <f>F367-L367</f>
        <v>0</v>
      </c>
      <c r="N367" s="30">
        <v>0</v>
      </c>
      <c r="O367" s="59"/>
      <c r="P367" s="48">
        <v>0</v>
      </c>
    </row>
    <row r="368" spans="1:16" x14ac:dyDescent="0.25">
      <c r="A368" s="49" t="s">
        <v>868</v>
      </c>
      <c r="B368" s="31" t="s">
        <v>869</v>
      </c>
      <c r="C368" s="31" t="s">
        <v>877</v>
      </c>
      <c r="D368" s="27">
        <v>4700331</v>
      </c>
      <c r="E368" s="27" t="s">
        <v>878</v>
      </c>
      <c r="F368" s="28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3">
        <f>G368+H368+I368+J368+K368</f>
        <v>0</v>
      </c>
      <c r="M368" s="23">
        <f>F368-L368</f>
        <v>0</v>
      </c>
      <c r="N368" s="30">
        <v>0</v>
      </c>
      <c r="O368" s="59"/>
      <c r="P368" s="48">
        <v>0</v>
      </c>
    </row>
    <row r="369" spans="1:16" x14ac:dyDescent="0.25">
      <c r="A369" s="49" t="s">
        <v>868</v>
      </c>
      <c r="B369" s="31" t="s">
        <v>869</v>
      </c>
      <c r="C369" s="31" t="s">
        <v>879</v>
      </c>
      <c r="D369" s="27">
        <v>4700332</v>
      </c>
      <c r="E369" s="27" t="s">
        <v>880</v>
      </c>
      <c r="F369" s="28">
        <v>48391.93</v>
      </c>
      <c r="G369" s="29">
        <v>0</v>
      </c>
      <c r="H369" s="29">
        <v>0</v>
      </c>
      <c r="I369" s="29">
        <v>0</v>
      </c>
      <c r="J369" s="29">
        <v>48391.93</v>
      </c>
      <c r="K369" s="29">
        <v>0</v>
      </c>
      <c r="L369" s="23">
        <f>G369+H369+I369+J369+K369</f>
        <v>48391.93</v>
      </c>
      <c r="M369" s="23">
        <f>F369-L369</f>
        <v>0</v>
      </c>
      <c r="N369" s="30">
        <v>0</v>
      </c>
      <c r="O369" s="59"/>
      <c r="P369" s="48">
        <v>0</v>
      </c>
    </row>
    <row r="370" spans="1:16" x14ac:dyDescent="0.25">
      <c r="A370" s="49" t="s">
        <v>868</v>
      </c>
      <c r="B370" s="31" t="s">
        <v>869</v>
      </c>
      <c r="C370" s="31" t="s">
        <v>881</v>
      </c>
      <c r="D370" s="27">
        <v>4700333</v>
      </c>
      <c r="E370" s="27" t="s">
        <v>882</v>
      </c>
      <c r="F370" s="28">
        <v>6.91</v>
      </c>
      <c r="G370" s="29">
        <v>0</v>
      </c>
      <c r="H370" s="29">
        <v>0</v>
      </c>
      <c r="I370" s="29">
        <v>0</v>
      </c>
      <c r="J370" s="29">
        <v>6.91</v>
      </c>
      <c r="K370" s="29">
        <v>0</v>
      </c>
      <c r="L370" s="23">
        <f>G370+H370+I370+J370+K370</f>
        <v>6.91</v>
      </c>
      <c r="M370" s="23">
        <f>F370-L370</f>
        <v>0</v>
      </c>
      <c r="N370" s="30">
        <v>0</v>
      </c>
      <c r="O370" s="59"/>
      <c r="P370" s="48">
        <v>0</v>
      </c>
    </row>
    <row r="371" spans="1:16" x14ac:dyDescent="0.25">
      <c r="A371" s="31" t="s">
        <v>883</v>
      </c>
      <c r="B371" s="31" t="s">
        <v>884</v>
      </c>
      <c r="C371" s="31" t="s">
        <v>885</v>
      </c>
      <c r="D371" s="27">
        <v>4700316</v>
      </c>
      <c r="E371" s="27" t="s">
        <v>886</v>
      </c>
      <c r="F371" s="28">
        <v>0</v>
      </c>
      <c r="G371" s="29">
        <v>0</v>
      </c>
      <c r="H371" s="29">
        <v>0</v>
      </c>
      <c r="I371" s="29">
        <v>0</v>
      </c>
      <c r="J371" s="29">
        <v>0</v>
      </c>
      <c r="K371" s="29">
        <v>0</v>
      </c>
      <c r="L371" s="23">
        <f>G371+H371+I371+J371+K371</f>
        <v>0</v>
      </c>
      <c r="M371" s="23">
        <f>F371-L371</f>
        <v>0</v>
      </c>
      <c r="N371" s="30">
        <v>0</v>
      </c>
      <c r="O371" s="59"/>
      <c r="P371" s="48">
        <v>0</v>
      </c>
    </row>
    <row r="372" spans="1:16" x14ac:dyDescent="0.25">
      <c r="A372" s="31" t="s">
        <v>887</v>
      </c>
      <c r="B372" s="31" t="s">
        <v>888</v>
      </c>
      <c r="C372" s="31" t="s">
        <v>889</v>
      </c>
      <c r="D372" s="27">
        <v>4700317</v>
      </c>
      <c r="E372" s="27" t="s">
        <v>890</v>
      </c>
      <c r="F372" s="28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0</v>
      </c>
      <c r="L372" s="23">
        <f>G372+H372+I372+J372+K372</f>
        <v>0</v>
      </c>
      <c r="M372" s="23">
        <f>F372-L372</f>
        <v>0</v>
      </c>
      <c r="N372" s="30">
        <v>0</v>
      </c>
      <c r="O372" s="59"/>
      <c r="P372" s="48">
        <v>0</v>
      </c>
    </row>
    <row r="373" spans="1:16" x14ac:dyDescent="0.25">
      <c r="A373" s="31" t="s">
        <v>891</v>
      </c>
      <c r="B373" s="31" t="s">
        <v>892</v>
      </c>
      <c r="C373" s="31" t="s">
        <v>893</v>
      </c>
      <c r="D373" s="27">
        <v>4700318</v>
      </c>
      <c r="E373" s="27" t="s">
        <v>894</v>
      </c>
      <c r="F373" s="28">
        <v>0</v>
      </c>
      <c r="G373" s="29">
        <v>0</v>
      </c>
      <c r="H373" s="29">
        <v>0</v>
      </c>
      <c r="I373" s="29">
        <v>0</v>
      </c>
      <c r="J373" s="29">
        <v>0</v>
      </c>
      <c r="K373" s="29">
        <v>0</v>
      </c>
      <c r="L373" s="23">
        <f>G373+H373+I373+J373+K373</f>
        <v>0</v>
      </c>
      <c r="M373" s="23">
        <f>F373-L373</f>
        <v>0</v>
      </c>
      <c r="N373" s="30">
        <v>0</v>
      </c>
      <c r="O373" s="59"/>
      <c r="P373" s="48">
        <v>0</v>
      </c>
    </row>
    <row r="374" spans="1:16" x14ac:dyDescent="0.25">
      <c r="A374" s="31" t="s">
        <v>895</v>
      </c>
      <c r="B374" s="31" t="s">
        <v>896</v>
      </c>
      <c r="C374" s="31" t="s">
        <v>897</v>
      </c>
      <c r="D374" s="27">
        <v>4700319</v>
      </c>
      <c r="E374" s="27" t="s">
        <v>898</v>
      </c>
      <c r="F374" s="28">
        <v>0</v>
      </c>
      <c r="G374" s="29">
        <v>0</v>
      </c>
      <c r="H374" s="29">
        <v>0</v>
      </c>
      <c r="I374" s="29">
        <v>0</v>
      </c>
      <c r="J374" s="29">
        <v>0</v>
      </c>
      <c r="K374" s="29">
        <v>0</v>
      </c>
      <c r="L374" s="23">
        <f>G374+H374+I374+J374+K374</f>
        <v>0</v>
      </c>
      <c r="M374" s="23">
        <f>F374-L374</f>
        <v>0</v>
      </c>
      <c r="N374" s="30">
        <v>0</v>
      </c>
      <c r="O374" s="59"/>
      <c r="P374" s="48">
        <v>0</v>
      </c>
    </row>
    <row r="375" spans="1:16" x14ac:dyDescent="0.25">
      <c r="A375" s="31" t="s">
        <v>899</v>
      </c>
      <c r="B375" s="31" t="s">
        <v>900</v>
      </c>
      <c r="C375" s="25" t="s">
        <v>23</v>
      </c>
      <c r="D375" s="27">
        <v>4750201</v>
      </c>
      <c r="E375" s="27" t="s">
        <v>901</v>
      </c>
      <c r="F375" s="28">
        <v>0</v>
      </c>
      <c r="G375" s="29">
        <v>0</v>
      </c>
      <c r="H375" s="29">
        <v>0</v>
      </c>
      <c r="I375" s="29">
        <v>0</v>
      </c>
      <c r="J375" s="29">
        <v>0</v>
      </c>
      <c r="K375" s="29">
        <v>0</v>
      </c>
      <c r="L375" s="23">
        <f>G375+H375+I375+J375+K375</f>
        <v>0</v>
      </c>
      <c r="M375" s="23">
        <f>F375-L375</f>
        <v>0</v>
      </c>
      <c r="N375" s="30">
        <v>0</v>
      </c>
      <c r="O375" s="59"/>
      <c r="P375" s="48">
        <v>0</v>
      </c>
    </row>
    <row r="376" spans="1:16" x14ac:dyDescent="0.25">
      <c r="A376" s="31" t="s">
        <v>899</v>
      </c>
      <c r="B376" s="31" t="s">
        <v>900</v>
      </c>
      <c r="C376" s="31" t="s">
        <v>902</v>
      </c>
      <c r="D376" s="27">
        <v>4700301</v>
      </c>
      <c r="E376" s="27" t="s">
        <v>903</v>
      </c>
      <c r="F376" s="28">
        <v>620259.14</v>
      </c>
      <c r="G376" s="29">
        <v>0</v>
      </c>
      <c r="H376" s="29">
        <v>0</v>
      </c>
      <c r="I376" s="29">
        <v>0</v>
      </c>
      <c r="J376" s="29">
        <v>620259.14</v>
      </c>
      <c r="K376" s="29">
        <v>0</v>
      </c>
      <c r="L376" s="23">
        <f>G376+H376+I376+J376+K376</f>
        <v>620259.14</v>
      </c>
      <c r="M376" s="23">
        <f>F376-L376</f>
        <v>0</v>
      </c>
      <c r="N376" s="30">
        <v>0</v>
      </c>
      <c r="O376" s="59"/>
      <c r="P376" s="48">
        <v>0</v>
      </c>
    </row>
    <row r="377" spans="1:16" x14ac:dyDescent="0.25">
      <c r="A377" s="31" t="s">
        <v>899</v>
      </c>
      <c r="B377" s="31" t="s">
        <v>900</v>
      </c>
      <c r="C377" s="25" t="s">
        <v>23</v>
      </c>
      <c r="D377" s="27">
        <v>4700302</v>
      </c>
      <c r="E377" s="27" t="s">
        <v>904</v>
      </c>
      <c r="F377" s="28">
        <v>0</v>
      </c>
      <c r="G377" s="29">
        <v>0</v>
      </c>
      <c r="H377" s="29">
        <v>0</v>
      </c>
      <c r="I377" s="29">
        <v>0</v>
      </c>
      <c r="J377" s="29">
        <v>0</v>
      </c>
      <c r="K377" s="29">
        <v>0</v>
      </c>
      <c r="L377" s="23">
        <f>G377+H377+I377+J377+K377</f>
        <v>0</v>
      </c>
      <c r="M377" s="23">
        <f>F377-L377</f>
        <v>0</v>
      </c>
      <c r="N377" s="30">
        <v>0</v>
      </c>
      <c r="O377" s="59"/>
      <c r="P377" s="48">
        <v>0</v>
      </c>
    </row>
    <row r="378" spans="1:16" x14ac:dyDescent="0.25">
      <c r="A378" s="31" t="s">
        <v>899</v>
      </c>
      <c r="B378" s="31" t="s">
        <v>900</v>
      </c>
      <c r="C378" s="31" t="s">
        <v>905</v>
      </c>
      <c r="D378" s="27">
        <v>4700303</v>
      </c>
      <c r="E378" s="27" t="s">
        <v>906</v>
      </c>
      <c r="F378" s="28">
        <v>22179.7</v>
      </c>
      <c r="G378" s="29">
        <v>0</v>
      </c>
      <c r="H378" s="29">
        <v>0</v>
      </c>
      <c r="I378" s="29">
        <v>0</v>
      </c>
      <c r="J378" s="29">
        <v>22179.7</v>
      </c>
      <c r="K378" s="29">
        <v>0</v>
      </c>
      <c r="L378" s="23">
        <f>G378+H378+I378+J378+K378</f>
        <v>22179.7</v>
      </c>
      <c r="M378" s="23">
        <f>F378-L378</f>
        <v>0</v>
      </c>
      <c r="N378" s="30">
        <v>0</v>
      </c>
      <c r="O378" s="59"/>
      <c r="P378" s="48">
        <v>0</v>
      </c>
    </row>
    <row r="379" spans="1:16" x14ac:dyDescent="0.25">
      <c r="A379" s="31" t="s">
        <v>899</v>
      </c>
      <c r="B379" s="31" t="s">
        <v>900</v>
      </c>
      <c r="C379" s="31" t="s">
        <v>907</v>
      </c>
      <c r="D379" s="27">
        <v>4700304</v>
      </c>
      <c r="E379" s="27" t="s">
        <v>908</v>
      </c>
      <c r="F379" s="28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3">
        <f>G379+H379+I379+J379+K379</f>
        <v>0</v>
      </c>
      <c r="M379" s="23">
        <f>F379-L379</f>
        <v>0</v>
      </c>
      <c r="N379" s="30">
        <v>0</v>
      </c>
      <c r="O379" s="59"/>
      <c r="P379" s="48">
        <v>0</v>
      </c>
    </row>
    <row r="380" spans="1:16" x14ac:dyDescent="0.25">
      <c r="A380" s="31" t="s">
        <v>899</v>
      </c>
      <c r="B380" s="31" t="s">
        <v>900</v>
      </c>
      <c r="C380" s="31" t="s">
        <v>909</v>
      </c>
      <c r="D380" s="27">
        <v>4700305</v>
      </c>
      <c r="E380" s="27" t="s">
        <v>910</v>
      </c>
      <c r="F380" s="28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3">
        <f>G380+H380+I380+J380+K380</f>
        <v>0</v>
      </c>
      <c r="M380" s="23">
        <f>F380-L380</f>
        <v>0</v>
      </c>
      <c r="N380" s="30">
        <v>0</v>
      </c>
      <c r="O380" s="59"/>
      <c r="P380" s="48">
        <v>0</v>
      </c>
    </row>
    <row r="381" spans="1:16" x14ac:dyDescent="0.25">
      <c r="A381" s="31" t="s">
        <v>899</v>
      </c>
      <c r="B381" s="31" t="s">
        <v>900</v>
      </c>
      <c r="C381" s="31" t="s">
        <v>911</v>
      </c>
      <c r="D381" s="27">
        <v>4700306</v>
      </c>
      <c r="E381" s="27" t="s">
        <v>912</v>
      </c>
      <c r="F381" s="28">
        <v>1964531.37</v>
      </c>
      <c r="G381" s="29">
        <v>0</v>
      </c>
      <c r="H381" s="29">
        <v>0</v>
      </c>
      <c r="I381" s="29">
        <v>0</v>
      </c>
      <c r="J381" s="29">
        <v>1964531.37</v>
      </c>
      <c r="K381" s="29">
        <v>0</v>
      </c>
      <c r="L381" s="23">
        <f>G381+H381+I381+J381+K381</f>
        <v>1964531.37</v>
      </c>
      <c r="M381" s="23">
        <f>F381-L381</f>
        <v>0</v>
      </c>
      <c r="N381" s="30">
        <v>0</v>
      </c>
      <c r="O381" s="59"/>
      <c r="P381" s="48">
        <v>0</v>
      </c>
    </row>
    <row r="382" spans="1:16" x14ac:dyDescent="0.25">
      <c r="A382" s="31" t="s">
        <v>899</v>
      </c>
      <c r="B382" s="31" t="s">
        <v>900</v>
      </c>
      <c r="C382" s="31" t="s">
        <v>913</v>
      </c>
      <c r="D382" s="27">
        <v>4700309</v>
      </c>
      <c r="E382" s="27" t="s">
        <v>914</v>
      </c>
      <c r="F382" s="28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3">
        <f>G382+H382+I382+J382+K382</f>
        <v>0</v>
      </c>
      <c r="M382" s="23">
        <f>F382-L382</f>
        <v>0</v>
      </c>
      <c r="N382" s="30">
        <v>0</v>
      </c>
      <c r="O382" s="59"/>
      <c r="P382" s="48">
        <v>0</v>
      </c>
    </row>
    <row r="383" spans="1:16" x14ac:dyDescent="0.25">
      <c r="A383" s="31" t="s">
        <v>899</v>
      </c>
      <c r="B383" s="31" t="s">
        <v>900</v>
      </c>
      <c r="C383" s="31" t="s">
        <v>915</v>
      </c>
      <c r="D383" s="27">
        <v>4700311</v>
      </c>
      <c r="E383" s="27" t="s">
        <v>916</v>
      </c>
      <c r="F383" s="28">
        <v>13838683.82</v>
      </c>
      <c r="G383" s="29">
        <v>0</v>
      </c>
      <c r="H383" s="29">
        <v>0</v>
      </c>
      <c r="I383" s="29">
        <v>0</v>
      </c>
      <c r="J383" s="29">
        <v>13838683.82</v>
      </c>
      <c r="K383" s="29">
        <v>0</v>
      </c>
      <c r="L383" s="23">
        <f>G383+H383+I383+J383+K383</f>
        <v>13838683.82</v>
      </c>
      <c r="M383" s="23">
        <f>F383-L383</f>
        <v>0</v>
      </c>
      <c r="N383" s="30">
        <v>0</v>
      </c>
      <c r="O383" s="59"/>
      <c r="P383" s="48">
        <v>0</v>
      </c>
    </row>
    <row r="384" spans="1:16" x14ac:dyDescent="0.25">
      <c r="A384" s="31" t="s">
        <v>899</v>
      </c>
      <c r="B384" s="31" t="s">
        <v>900</v>
      </c>
      <c r="C384" s="25" t="s">
        <v>23</v>
      </c>
      <c r="D384" s="27">
        <v>4700312</v>
      </c>
      <c r="E384" s="27" t="s">
        <v>917</v>
      </c>
      <c r="F384" s="28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3">
        <f>G384+H384+I384+J384+K384</f>
        <v>0</v>
      </c>
      <c r="M384" s="23">
        <f>F384-L384</f>
        <v>0</v>
      </c>
      <c r="N384" s="30">
        <v>0</v>
      </c>
      <c r="O384" s="59"/>
      <c r="P384" s="48">
        <v>0</v>
      </c>
    </row>
    <row r="385" spans="1:16" x14ac:dyDescent="0.25">
      <c r="A385" s="31" t="s">
        <v>899</v>
      </c>
      <c r="B385" s="31" t="s">
        <v>900</v>
      </c>
      <c r="C385" s="25" t="s">
        <v>23</v>
      </c>
      <c r="D385" s="27">
        <v>4700313</v>
      </c>
      <c r="E385" s="27" t="s">
        <v>918</v>
      </c>
      <c r="F385" s="28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3">
        <f>G385+H385+I385+J385+K385</f>
        <v>0</v>
      </c>
      <c r="M385" s="23">
        <f>F385-L385</f>
        <v>0</v>
      </c>
      <c r="N385" s="30">
        <v>0</v>
      </c>
      <c r="O385" s="59"/>
      <c r="P385" s="48">
        <v>0</v>
      </c>
    </row>
    <row r="386" spans="1:16" x14ac:dyDescent="0.25">
      <c r="A386" s="31" t="s">
        <v>919</v>
      </c>
      <c r="B386" s="31" t="s">
        <v>920</v>
      </c>
      <c r="C386" s="25" t="s">
        <v>23</v>
      </c>
      <c r="D386" s="27">
        <v>4700404</v>
      </c>
      <c r="E386" s="27" t="s">
        <v>921</v>
      </c>
      <c r="F386" s="28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3">
        <f>G386+H386+I386+J386+K386</f>
        <v>0</v>
      </c>
      <c r="M386" s="23">
        <f>F386-L386</f>
        <v>0</v>
      </c>
      <c r="N386" s="30">
        <v>0</v>
      </c>
      <c r="O386" s="59"/>
      <c r="P386" s="48">
        <v>0</v>
      </c>
    </row>
    <row r="387" spans="1:16" x14ac:dyDescent="0.25">
      <c r="A387" s="31" t="s">
        <v>919</v>
      </c>
      <c r="B387" s="31" t="s">
        <v>920</v>
      </c>
      <c r="C387" s="25" t="s">
        <v>23</v>
      </c>
      <c r="D387" s="27">
        <v>4700403</v>
      </c>
      <c r="E387" s="27" t="s">
        <v>922</v>
      </c>
      <c r="F387" s="28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3">
        <f>G387+H387+I387+J387+K387</f>
        <v>0</v>
      </c>
      <c r="M387" s="23">
        <f>F387-L387</f>
        <v>0</v>
      </c>
      <c r="N387" s="30">
        <v>0</v>
      </c>
      <c r="O387" s="59"/>
      <c r="P387" s="48">
        <v>0</v>
      </c>
    </row>
    <row r="388" spans="1:16" x14ac:dyDescent="0.25">
      <c r="A388" s="31" t="s">
        <v>919</v>
      </c>
      <c r="B388" s="31" t="s">
        <v>920</v>
      </c>
      <c r="C388" s="25" t="s">
        <v>23</v>
      </c>
      <c r="D388" s="27">
        <v>4700402</v>
      </c>
      <c r="E388" s="27" t="s">
        <v>923</v>
      </c>
      <c r="F388" s="28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3">
        <f>G388+H388+I388+J388+K388</f>
        <v>0</v>
      </c>
      <c r="M388" s="23">
        <f>F388-L388</f>
        <v>0</v>
      </c>
      <c r="N388" s="30">
        <v>0</v>
      </c>
      <c r="O388" s="59"/>
      <c r="P388" s="48">
        <v>0</v>
      </c>
    </row>
    <row r="389" spans="1:16" x14ac:dyDescent="0.25">
      <c r="A389" s="31" t="s">
        <v>919</v>
      </c>
      <c r="B389" s="31" t="s">
        <v>920</v>
      </c>
      <c r="C389" s="31" t="s">
        <v>924</v>
      </c>
      <c r="D389" s="27">
        <v>4700325</v>
      </c>
      <c r="E389" s="27" t="s">
        <v>925</v>
      </c>
      <c r="F389" s="28">
        <v>0</v>
      </c>
      <c r="G389" s="29">
        <v>0</v>
      </c>
      <c r="H389" s="29">
        <v>0</v>
      </c>
      <c r="I389" s="29">
        <v>0</v>
      </c>
      <c r="J389" s="29">
        <v>0</v>
      </c>
      <c r="K389" s="29">
        <v>0</v>
      </c>
      <c r="L389" s="23">
        <f>G389+H389+I389+J389+K389</f>
        <v>0</v>
      </c>
      <c r="M389" s="23">
        <f>F389-L389</f>
        <v>0</v>
      </c>
      <c r="N389" s="30">
        <v>0</v>
      </c>
      <c r="O389" s="59"/>
      <c r="P389" s="48">
        <v>0</v>
      </c>
    </row>
    <row r="390" spans="1:16" x14ac:dyDescent="0.25">
      <c r="A390" s="31" t="s">
        <v>919</v>
      </c>
      <c r="B390" s="31" t="s">
        <v>920</v>
      </c>
      <c r="C390" s="25" t="s">
        <v>23</v>
      </c>
      <c r="D390" s="27">
        <v>4700401</v>
      </c>
      <c r="E390" s="27" t="s">
        <v>926</v>
      </c>
      <c r="F390" s="28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3">
        <f>G390+H390+I390+J390+K390</f>
        <v>0</v>
      </c>
      <c r="M390" s="23">
        <f>F390-L390</f>
        <v>0</v>
      </c>
      <c r="N390" s="30">
        <v>0</v>
      </c>
      <c r="O390" s="59"/>
      <c r="P390" s="48">
        <v>0</v>
      </c>
    </row>
    <row r="391" spans="1:16" x14ac:dyDescent="0.25">
      <c r="A391" s="31" t="s">
        <v>919</v>
      </c>
      <c r="B391" s="31" t="s">
        <v>920</v>
      </c>
      <c r="C391" s="25" t="s">
        <v>23</v>
      </c>
      <c r="D391" s="27">
        <v>4700405</v>
      </c>
      <c r="E391" s="27" t="s">
        <v>927</v>
      </c>
      <c r="F391" s="28">
        <v>0</v>
      </c>
      <c r="G391" s="29">
        <v>0</v>
      </c>
      <c r="H391" s="29">
        <v>0</v>
      </c>
      <c r="I391" s="29">
        <v>0</v>
      </c>
      <c r="J391" s="29">
        <v>0</v>
      </c>
      <c r="K391" s="29">
        <v>0</v>
      </c>
      <c r="L391" s="23">
        <f>G391+H391+I391+J391+K391</f>
        <v>0</v>
      </c>
      <c r="M391" s="23">
        <f>F391-L391</f>
        <v>0</v>
      </c>
      <c r="N391" s="30">
        <v>0</v>
      </c>
      <c r="O391" s="59"/>
      <c r="P391" s="48">
        <v>0</v>
      </c>
    </row>
    <row r="392" spans="1:16" x14ac:dyDescent="0.25">
      <c r="A392" s="31" t="s">
        <v>928</v>
      </c>
      <c r="B392" s="31" t="s">
        <v>929</v>
      </c>
      <c r="C392" s="25" t="s">
        <v>23</v>
      </c>
      <c r="D392" s="27">
        <v>4700411</v>
      </c>
      <c r="E392" s="27" t="s">
        <v>930</v>
      </c>
      <c r="F392" s="28">
        <v>0</v>
      </c>
      <c r="G392" s="29">
        <v>0</v>
      </c>
      <c r="H392" s="29">
        <v>0</v>
      </c>
      <c r="I392" s="29">
        <v>0</v>
      </c>
      <c r="J392" s="29">
        <v>0</v>
      </c>
      <c r="K392" s="29">
        <v>0</v>
      </c>
      <c r="L392" s="23">
        <f>G392+H392+I392+J392+K392</f>
        <v>0</v>
      </c>
      <c r="M392" s="23">
        <f>F392-L392</f>
        <v>0</v>
      </c>
      <c r="N392" s="30">
        <v>0</v>
      </c>
      <c r="O392" s="59"/>
      <c r="P392" s="48">
        <v>0</v>
      </c>
    </row>
    <row r="393" spans="1:16" x14ac:dyDescent="0.25">
      <c r="A393" s="31" t="s">
        <v>928</v>
      </c>
      <c r="B393" s="31" t="s">
        <v>929</v>
      </c>
      <c r="C393" s="31" t="s">
        <v>931</v>
      </c>
      <c r="D393" s="27">
        <v>4700410</v>
      </c>
      <c r="E393" s="27" t="s">
        <v>932</v>
      </c>
      <c r="F393" s="28">
        <v>0</v>
      </c>
      <c r="G393" s="29">
        <v>0</v>
      </c>
      <c r="H393" s="29">
        <v>0</v>
      </c>
      <c r="I393" s="29">
        <v>0</v>
      </c>
      <c r="J393" s="29">
        <v>0</v>
      </c>
      <c r="K393" s="29">
        <v>0</v>
      </c>
      <c r="L393" s="23">
        <f>G393+H393+I393+J393+K393</f>
        <v>0</v>
      </c>
      <c r="M393" s="23">
        <f>F393-L393</f>
        <v>0</v>
      </c>
      <c r="N393" s="30">
        <v>0</v>
      </c>
      <c r="O393" s="59"/>
      <c r="P393" s="48">
        <v>0</v>
      </c>
    </row>
    <row r="394" spans="1:16" x14ac:dyDescent="0.25">
      <c r="A394" s="31" t="s">
        <v>928</v>
      </c>
      <c r="B394" s="31" t="s">
        <v>929</v>
      </c>
      <c r="C394" s="25" t="s">
        <v>23</v>
      </c>
      <c r="D394" s="27">
        <v>4700409</v>
      </c>
      <c r="E394" s="27" t="s">
        <v>921</v>
      </c>
      <c r="F394" s="28">
        <v>0</v>
      </c>
      <c r="G394" s="29">
        <v>0</v>
      </c>
      <c r="H394" s="29">
        <v>0</v>
      </c>
      <c r="I394" s="29">
        <v>0</v>
      </c>
      <c r="J394" s="29">
        <v>0</v>
      </c>
      <c r="K394" s="29">
        <v>0</v>
      </c>
      <c r="L394" s="23">
        <f>G394+H394+I394+J394+K394</f>
        <v>0</v>
      </c>
      <c r="M394" s="23">
        <f>F394-L394</f>
        <v>0</v>
      </c>
      <c r="N394" s="30">
        <v>0</v>
      </c>
      <c r="O394" s="59"/>
      <c r="P394" s="48">
        <v>0</v>
      </c>
    </row>
    <row r="395" spans="1:16" x14ac:dyDescent="0.25">
      <c r="A395" s="31" t="s">
        <v>928</v>
      </c>
      <c r="B395" s="31" t="s">
        <v>929</v>
      </c>
      <c r="C395" s="25" t="s">
        <v>23</v>
      </c>
      <c r="D395" s="27">
        <v>4700408</v>
      </c>
      <c r="E395" s="27" t="s">
        <v>933</v>
      </c>
      <c r="F395" s="28">
        <v>0</v>
      </c>
      <c r="G395" s="29">
        <v>0</v>
      </c>
      <c r="H395" s="29">
        <v>0</v>
      </c>
      <c r="I395" s="29">
        <v>0</v>
      </c>
      <c r="J395" s="29">
        <v>0</v>
      </c>
      <c r="K395" s="29">
        <v>0</v>
      </c>
      <c r="L395" s="23">
        <f>G395+H395+I395+J395+K395</f>
        <v>0</v>
      </c>
      <c r="M395" s="23">
        <f>F395-L395</f>
        <v>0</v>
      </c>
      <c r="N395" s="30">
        <v>0</v>
      </c>
      <c r="O395" s="59"/>
      <c r="P395" s="48">
        <v>0</v>
      </c>
    </row>
    <row r="396" spans="1:16" x14ac:dyDescent="0.25">
      <c r="A396" s="31" t="s">
        <v>928</v>
      </c>
      <c r="B396" s="31" t="s">
        <v>929</v>
      </c>
      <c r="C396" s="25" t="s">
        <v>23</v>
      </c>
      <c r="D396" s="27">
        <v>4700406</v>
      </c>
      <c r="E396" s="27" t="s">
        <v>934</v>
      </c>
      <c r="F396" s="28">
        <v>0</v>
      </c>
      <c r="G396" s="29">
        <v>0</v>
      </c>
      <c r="H396" s="29">
        <v>0</v>
      </c>
      <c r="I396" s="29">
        <v>0</v>
      </c>
      <c r="J396" s="29">
        <v>0</v>
      </c>
      <c r="K396" s="29">
        <v>0</v>
      </c>
      <c r="L396" s="23">
        <f>G396+H396+I396+J396+K396</f>
        <v>0</v>
      </c>
      <c r="M396" s="23">
        <f>F396-L396</f>
        <v>0</v>
      </c>
      <c r="N396" s="30">
        <v>0</v>
      </c>
      <c r="O396" s="59"/>
      <c r="P396" s="48">
        <v>0</v>
      </c>
    </row>
    <row r="397" spans="1:16" x14ac:dyDescent="0.25">
      <c r="A397" s="31" t="s">
        <v>928</v>
      </c>
      <c r="B397" s="31" t="s">
        <v>929</v>
      </c>
      <c r="C397" s="25" t="s">
        <v>23</v>
      </c>
      <c r="D397" s="27">
        <v>4700407</v>
      </c>
      <c r="E397" s="27" t="s">
        <v>935</v>
      </c>
      <c r="F397" s="28">
        <v>0</v>
      </c>
      <c r="G397" s="29">
        <v>0</v>
      </c>
      <c r="H397" s="29">
        <v>0</v>
      </c>
      <c r="I397" s="29">
        <v>0</v>
      </c>
      <c r="J397" s="29">
        <v>0</v>
      </c>
      <c r="K397" s="29">
        <v>0</v>
      </c>
      <c r="L397" s="23">
        <f>G397+H397+I397+J397+K397</f>
        <v>0</v>
      </c>
      <c r="M397" s="23">
        <f>F397-L397</f>
        <v>0</v>
      </c>
      <c r="N397" s="30">
        <v>0</v>
      </c>
      <c r="O397" s="59"/>
      <c r="P397" s="48">
        <v>0</v>
      </c>
    </row>
    <row r="398" spans="1:16" x14ac:dyDescent="0.25">
      <c r="A398" s="31" t="s">
        <v>936</v>
      </c>
      <c r="B398" s="31" t="s">
        <v>937</v>
      </c>
      <c r="C398" s="31" t="s">
        <v>938</v>
      </c>
      <c r="D398" s="27">
        <v>4700320</v>
      </c>
      <c r="E398" s="27" t="s">
        <v>939</v>
      </c>
      <c r="F398" s="28">
        <v>0</v>
      </c>
      <c r="G398" s="29">
        <v>0</v>
      </c>
      <c r="H398" s="29">
        <v>0</v>
      </c>
      <c r="I398" s="29">
        <v>0</v>
      </c>
      <c r="J398" s="29">
        <v>0</v>
      </c>
      <c r="K398" s="29">
        <v>0</v>
      </c>
      <c r="L398" s="23">
        <f>G398+H398+I398+J398+K398</f>
        <v>0</v>
      </c>
      <c r="M398" s="23">
        <f>F398-L398</f>
        <v>0</v>
      </c>
      <c r="N398" s="30">
        <v>0</v>
      </c>
      <c r="O398" s="59"/>
      <c r="P398" s="48">
        <v>0</v>
      </c>
    </row>
    <row r="399" spans="1:16" x14ac:dyDescent="0.25">
      <c r="A399" s="31" t="s">
        <v>940</v>
      </c>
      <c r="B399" s="31" t="s">
        <v>941</v>
      </c>
      <c r="C399" s="31" t="s">
        <v>942</v>
      </c>
      <c r="D399" s="27">
        <v>4700321</v>
      </c>
      <c r="E399" s="27" t="s">
        <v>943</v>
      </c>
      <c r="F399" s="28">
        <v>0</v>
      </c>
      <c r="G399" s="29">
        <v>0</v>
      </c>
      <c r="H399" s="29">
        <v>0</v>
      </c>
      <c r="I399" s="29">
        <v>0</v>
      </c>
      <c r="J399" s="29">
        <v>0</v>
      </c>
      <c r="K399" s="29">
        <v>0</v>
      </c>
      <c r="L399" s="23">
        <f>G399+H399+I399+J399+K399</f>
        <v>0</v>
      </c>
      <c r="M399" s="23">
        <f>F399-L399</f>
        <v>0</v>
      </c>
      <c r="N399" s="30">
        <v>0</v>
      </c>
      <c r="O399" s="59"/>
      <c r="P399" s="48">
        <v>0</v>
      </c>
    </row>
    <row r="400" spans="1:16" x14ac:dyDescent="0.25">
      <c r="A400" s="31" t="s">
        <v>944</v>
      </c>
      <c r="B400" s="31" t="s">
        <v>945</v>
      </c>
      <c r="C400" s="31" t="s">
        <v>946</v>
      </c>
      <c r="D400" s="27">
        <v>4700322</v>
      </c>
      <c r="E400" s="27" t="s">
        <v>947</v>
      </c>
      <c r="F400" s="28">
        <v>0</v>
      </c>
      <c r="G400" s="29">
        <v>0</v>
      </c>
      <c r="H400" s="29">
        <v>0</v>
      </c>
      <c r="I400" s="29">
        <v>0</v>
      </c>
      <c r="J400" s="29">
        <v>0</v>
      </c>
      <c r="K400" s="29">
        <v>0</v>
      </c>
      <c r="L400" s="23">
        <f>G400+H400+I400+J400+K400</f>
        <v>0</v>
      </c>
      <c r="M400" s="23">
        <f>F400-L400</f>
        <v>0</v>
      </c>
      <c r="N400" s="30">
        <v>0</v>
      </c>
      <c r="O400" s="59"/>
      <c r="P400" s="48">
        <v>0</v>
      </c>
    </row>
    <row r="401" spans="1:16" x14ac:dyDescent="0.25">
      <c r="A401" s="31" t="s">
        <v>948</v>
      </c>
      <c r="B401" s="31" t="s">
        <v>949</v>
      </c>
      <c r="C401" s="31" t="s">
        <v>950</v>
      </c>
      <c r="D401" s="27">
        <v>4700323</v>
      </c>
      <c r="E401" s="27" t="s">
        <v>951</v>
      </c>
      <c r="F401" s="28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3">
        <f>G401+H401+I401+J401+K401</f>
        <v>0</v>
      </c>
      <c r="M401" s="23">
        <f>F401-L401</f>
        <v>0</v>
      </c>
      <c r="N401" s="30">
        <v>0</v>
      </c>
      <c r="O401" s="59"/>
      <c r="P401" s="48">
        <v>0</v>
      </c>
    </row>
    <row r="402" spans="1:16" x14ac:dyDescent="0.25">
      <c r="A402" s="31" t="s">
        <v>952</v>
      </c>
      <c r="B402" s="31" t="s">
        <v>953</v>
      </c>
      <c r="C402" s="31" t="s">
        <v>954</v>
      </c>
      <c r="D402" s="27">
        <v>4700324</v>
      </c>
      <c r="E402" s="27" t="s">
        <v>955</v>
      </c>
      <c r="F402" s="28">
        <v>45754.78</v>
      </c>
      <c r="G402" s="29">
        <v>0</v>
      </c>
      <c r="H402" s="29">
        <v>0</v>
      </c>
      <c r="I402" s="29">
        <v>0</v>
      </c>
      <c r="J402" s="29">
        <v>45754.78</v>
      </c>
      <c r="K402" s="29">
        <v>0</v>
      </c>
      <c r="L402" s="23">
        <f>G402+H402+I402+J402+K402</f>
        <v>45754.78</v>
      </c>
      <c r="M402" s="23">
        <f>F402-L402</f>
        <v>0</v>
      </c>
      <c r="N402" s="30">
        <v>0</v>
      </c>
      <c r="O402" s="59"/>
      <c r="P402" s="48">
        <v>0</v>
      </c>
    </row>
    <row r="403" spans="1:16" x14ac:dyDescent="0.25">
      <c r="A403" s="31" t="s">
        <v>956</v>
      </c>
      <c r="B403" s="31" t="s">
        <v>957</v>
      </c>
      <c r="C403" s="31" t="s">
        <v>958</v>
      </c>
      <c r="D403" s="27">
        <v>4700310</v>
      </c>
      <c r="E403" s="27" t="s">
        <v>959</v>
      </c>
      <c r="F403" s="28">
        <v>484325.03</v>
      </c>
      <c r="G403" s="29">
        <v>0</v>
      </c>
      <c r="H403" s="29">
        <v>0</v>
      </c>
      <c r="I403" s="29">
        <v>0</v>
      </c>
      <c r="J403" s="29">
        <v>484325.03</v>
      </c>
      <c r="K403" s="29">
        <v>0</v>
      </c>
      <c r="L403" s="23">
        <f>G403+H403+I403+J403+K403</f>
        <v>484325.03</v>
      </c>
      <c r="M403" s="23">
        <f>F403-L403</f>
        <v>0</v>
      </c>
      <c r="N403" s="30">
        <v>0</v>
      </c>
      <c r="O403" s="59"/>
      <c r="P403" s="48">
        <v>0</v>
      </c>
    </row>
    <row r="404" spans="1:16" x14ac:dyDescent="0.25">
      <c r="A404" s="49" t="s">
        <v>960</v>
      </c>
      <c r="B404" s="31" t="s">
        <v>961</v>
      </c>
      <c r="C404" s="31" t="s">
        <v>962</v>
      </c>
      <c r="D404" s="27">
        <v>4700334</v>
      </c>
      <c r="E404" s="27" t="s">
        <v>963</v>
      </c>
      <c r="F404" s="28">
        <v>509054.92</v>
      </c>
      <c r="G404" s="29">
        <v>0</v>
      </c>
      <c r="H404" s="29">
        <v>0</v>
      </c>
      <c r="I404" s="29">
        <v>0</v>
      </c>
      <c r="J404" s="29">
        <v>509054.92</v>
      </c>
      <c r="K404" s="29">
        <v>0</v>
      </c>
      <c r="L404" s="23">
        <f>G404+H404+I404+J404+K404</f>
        <v>509054.92</v>
      </c>
      <c r="M404" s="23">
        <f>F404-L404</f>
        <v>0</v>
      </c>
      <c r="N404" s="30">
        <v>0</v>
      </c>
      <c r="O404" s="59"/>
      <c r="P404" s="48">
        <v>0</v>
      </c>
    </row>
    <row r="405" spans="1:16" x14ac:dyDescent="0.25">
      <c r="A405" s="63" t="s">
        <v>23</v>
      </c>
      <c r="B405" s="63" t="s">
        <v>23</v>
      </c>
      <c r="C405" s="63" t="s">
        <v>23</v>
      </c>
      <c r="D405" s="19" t="s">
        <v>806</v>
      </c>
      <c r="E405" s="19" t="s">
        <v>964</v>
      </c>
      <c r="F405" s="23">
        <f>F314+F310+F291+F279+F347+F326+P287</f>
        <v>446771559.32999998</v>
      </c>
      <c r="G405" s="23">
        <f>G314+G310+G291+G279+G347+G326+P280</f>
        <v>216676279.59</v>
      </c>
      <c r="H405" s="23">
        <f>H314+H310+H291+H279+H347+H326+P281</f>
        <v>170578111.16999999</v>
      </c>
      <c r="I405" s="23">
        <f>I314+I310+I291+I279+I347+I326+P282</f>
        <v>12120103.959999999</v>
      </c>
      <c r="J405" s="23">
        <f>J314+J310+J291+J279+J347+J326+P283</f>
        <v>41423218.859999999</v>
      </c>
      <c r="K405" s="23">
        <f>K314+K310+K291+K279+K347+K326+P284</f>
        <v>5973845.75</v>
      </c>
      <c r="L405" s="23">
        <f>G405+H405+I405+J405+K405</f>
        <v>446771559.32999998</v>
      </c>
      <c r="M405" s="23">
        <f>M314+M310+M291+M279+M347+M326+P285</f>
        <v>0</v>
      </c>
      <c r="N405" s="23">
        <f>N314+N310+N291+N279+N347+N326+P286</f>
        <v>0</v>
      </c>
      <c r="O405" s="59"/>
      <c r="P405" s="62">
        <v>0</v>
      </c>
    </row>
  </sheetData>
  <mergeCells count="2">
    <mergeCell ref="A3:B3"/>
    <mergeCell ref="G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3467</vt:i4>
      </vt:variant>
    </vt:vector>
  </HeadingPairs>
  <TitlesOfParts>
    <vt:vector size="3468" baseType="lpstr">
      <vt:lpstr>810956</vt:lpstr>
      <vt:lpstr>SQCR_810956_86906_333749_10</vt:lpstr>
      <vt:lpstr>SQCR_810956_86906_333749_100</vt:lpstr>
      <vt:lpstr>SQCR_810956_86906_333749_101</vt:lpstr>
      <vt:lpstr>SQCR_810956_86906_333749_102</vt:lpstr>
      <vt:lpstr>SQCR_810956_86906_333749_103</vt:lpstr>
      <vt:lpstr>SQCR_810956_86906_333749_104</vt:lpstr>
      <vt:lpstr>SQCR_810956_86906_333749_105</vt:lpstr>
      <vt:lpstr>SQCR_810956_86906_333749_106</vt:lpstr>
      <vt:lpstr>SQCR_810956_86906_333749_107</vt:lpstr>
      <vt:lpstr>SQCR_810956_86906_333749_108</vt:lpstr>
      <vt:lpstr>SQCR_810956_86906_333749_109</vt:lpstr>
      <vt:lpstr>SQCR_810956_86906_333749_11</vt:lpstr>
      <vt:lpstr>SQCR_810956_86906_333749_110</vt:lpstr>
      <vt:lpstr>SQCR_810956_86906_333749_12</vt:lpstr>
      <vt:lpstr>SQCR_810956_86906_333749_13</vt:lpstr>
      <vt:lpstr>SQCR_810956_86906_333749_14</vt:lpstr>
      <vt:lpstr>SQCR_810956_86906_333749_15</vt:lpstr>
      <vt:lpstr>SQCR_810956_86906_333749_16</vt:lpstr>
      <vt:lpstr>SQCR_810956_86906_333749_17</vt:lpstr>
      <vt:lpstr>SQCR_810956_86906_333749_18</vt:lpstr>
      <vt:lpstr>SQCR_810956_86906_333749_19</vt:lpstr>
      <vt:lpstr>SQCR_810956_86906_333749_20</vt:lpstr>
      <vt:lpstr>SQCR_810956_86906_333749_21</vt:lpstr>
      <vt:lpstr>SQCR_810956_86906_333749_22</vt:lpstr>
      <vt:lpstr>SQCR_810956_86906_333749_23</vt:lpstr>
      <vt:lpstr>SQCR_810956_86906_333749_24</vt:lpstr>
      <vt:lpstr>SQCR_810956_86906_333749_25</vt:lpstr>
      <vt:lpstr>SQCR_810956_86906_333749_26</vt:lpstr>
      <vt:lpstr>SQCR_810956_86906_333749_27</vt:lpstr>
      <vt:lpstr>SQCR_810956_86906_333749_28</vt:lpstr>
      <vt:lpstr>SQCR_810956_86906_333749_29</vt:lpstr>
      <vt:lpstr>SQCR_810956_86906_333749_30</vt:lpstr>
      <vt:lpstr>SQCR_810956_86906_333749_31</vt:lpstr>
      <vt:lpstr>SQCR_810956_86906_333749_32</vt:lpstr>
      <vt:lpstr>SQCR_810956_86906_333749_33</vt:lpstr>
      <vt:lpstr>SQCR_810956_86906_333749_34</vt:lpstr>
      <vt:lpstr>SQCR_810956_86906_333749_35</vt:lpstr>
      <vt:lpstr>SQCR_810956_86906_333749_36</vt:lpstr>
      <vt:lpstr>SQCR_810956_86906_333749_37</vt:lpstr>
      <vt:lpstr>SQCR_810956_86906_333749_38</vt:lpstr>
      <vt:lpstr>SQCR_810956_86906_333749_39</vt:lpstr>
      <vt:lpstr>SQCR_810956_86906_333749_40</vt:lpstr>
      <vt:lpstr>SQCR_810956_86906_333749_41</vt:lpstr>
      <vt:lpstr>SQCR_810956_86906_333749_42</vt:lpstr>
      <vt:lpstr>SQCR_810956_86906_333749_43</vt:lpstr>
      <vt:lpstr>SQCR_810956_86906_333749_44</vt:lpstr>
      <vt:lpstr>SQCR_810956_86906_333749_45</vt:lpstr>
      <vt:lpstr>SQCR_810956_86906_333749_46</vt:lpstr>
      <vt:lpstr>SQCR_810956_86906_333749_47</vt:lpstr>
      <vt:lpstr>SQCR_810956_86906_333749_49</vt:lpstr>
      <vt:lpstr>SQCR_810956_86906_333749_50</vt:lpstr>
      <vt:lpstr>SQCR_810956_86906_333749_51</vt:lpstr>
      <vt:lpstr>SQCR_810956_86906_333749_52</vt:lpstr>
      <vt:lpstr>SQCR_810956_86906_333749_53</vt:lpstr>
      <vt:lpstr>SQCR_810956_86906_333749_54</vt:lpstr>
      <vt:lpstr>SQCR_810956_86906_333749_55</vt:lpstr>
      <vt:lpstr>SQCR_810956_86906_333749_56</vt:lpstr>
      <vt:lpstr>SQCR_810956_86906_333749_57</vt:lpstr>
      <vt:lpstr>SQCR_810956_86906_333749_58</vt:lpstr>
      <vt:lpstr>SQCR_810956_86906_333749_59</vt:lpstr>
      <vt:lpstr>SQCR_810956_86906_333749_6</vt:lpstr>
      <vt:lpstr>SQCR_810956_86906_333749_60</vt:lpstr>
      <vt:lpstr>SQCR_810956_86906_333749_61</vt:lpstr>
      <vt:lpstr>SQCR_810956_86906_333749_62</vt:lpstr>
      <vt:lpstr>SQCR_810956_86906_333749_63</vt:lpstr>
      <vt:lpstr>SQCR_810956_86906_333749_64</vt:lpstr>
      <vt:lpstr>SQCR_810956_86906_333749_65</vt:lpstr>
      <vt:lpstr>SQCR_810956_86906_333749_66</vt:lpstr>
      <vt:lpstr>SQCR_810956_86906_333749_67</vt:lpstr>
      <vt:lpstr>SQCR_810956_86906_333749_68</vt:lpstr>
      <vt:lpstr>SQCR_810956_86906_333749_69</vt:lpstr>
      <vt:lpstr>SQCR_810956_86906_333749_7</vt:lpstr>
      <vt:lpstr>SQCR_810956_86906_333749_70</vt:lpstr>
      <vt:lpstr>SQCR_810956_86906_333749_71</vt:lpstr>
      <vt:lpstr>SQCR_810956_86906_333749_72</vt:lpstr>
      <vt:lpstr>SQCR_810956_86906_333749_73</vt:lpstr>
      <vt:lpstr>SQCR_810956_86906_333749_74</vt:lpstr>
      <vt:lpstr>SQCR_810956_86906_333749_75</vt:lpstr>
      <vt:lpstr>SQCR_810956_86906_333749_76</vt:lpstr>
      <vt:lpstr>SQCR_810956_86906_333749_77</vt:lpstr>
      <vt:lpstr>SQCR_810956_86906_333749_78</vt:lpstr>
      <vt:lpstr>SQCR_810956_86906_333749_79</vt:lpstr>
      <vt:lpstr>SQCR_810956_86906_333749_8</vt:lpstr>
      <vt:lpstr>SQCR_810956_86906_333749_80</vt:lpstr>
      <vt:lpstr>SQCR_810956_86906_333749_81</vt:lpstr>
      <vt:lpstr>SQCR_810956_86906_333749_83</vt:lpstr>
      <vt:lpstr>SQCR_810956_86906_333749_84</vt:lpstr>
      <vt:lpstr>SQCR_810956_86906_333749_85</vt:lpstr>
      <vt:lpstr>SQCR_810956_86906_333749_86</vt:lpstr>
      <vt:lpstr>SQCR_810956_86906_333749_87</vt:lpstr>
      <vt:lpstr>SQCR_810956_86906_333749_88</vt:lpstr>
      <vt:lpstr>SQCR_810956_86906_333749_89</vt:lpstr>
      <vt:lpstr>SQCR_810956_86906_333749_9</vt:lpstr>
      <vt:lpstr>SQCR_810956_86906_333749_91</vt:lpstr>
      <vt:lpstr>SQCR_810956_86906_333749_92</vt:lpstr>
      <vt:lpstr>SQCR_810956_86906_333749_93</vt:lpstr>
      <vt:lpstr>SQCR_810956_86906_333749_94</vt:lpstr>
      <vt:lpstr>SQCR_810956_86906_333749_95</vt:lpstr>
      <vt:lpstr>SQCR_810956_86906_333749_96</vt:lpstr>
      <vt:lpstr>SQCR_810956_86906_333749_98</vt:lpstr>
      <vt:lpstr>SQCR_810956_86906_333749_99</vt:lpstr>
      <vt:lpstr>SQCR_810956_86906_333750_10</vt:lpstr>
      <vt:lpstr>SQCR_810956_86906_333750_100</vt:lpstr>
      <vt:lpstr>SQCR_810956_86906_333750_101</vt:lpstr>
      <vt:lpstr>SQCR_810956_86906_333750_102</vt:lpstr>
      <vt:lpstr>SQCR_810956_86906_333750_103</vt:lpstr>
      <vt:lpstr>SQCR_810956_86906_333750_104</vt:lpstr>
      <vt:lpstr>SQCR_810956_86906_333750_105</vt:lpstr>
      <vt:lpstr>SQCR_810956_86906_333750_106</vt:lpstr>
      <vt:lpstr>SQCR_810956_86906_333750_107</vt:lpstr>
      <vt:lpstr>SQCR_810956_86906_333750_108</vt:lpstr>
      <vt:lpstr>SQCR_810956_86906_333750_109</vt:lpstr>
      <vt:lpstr>SQCR_810956_86906_333750_11</vt:lpstr>
      <vt:lpstr>SQCR_810956_86906_333750_110</vt:lpstr>
      <vt:lpstr>SQCR_810956_86906_333750_12</vt:lpstr>
      <vt:lpstr>SQCR_810956_86906_333750_13</vt:lpstr>
      <vt:lpstr>SQCR_810956_86906_333750_14</vt:lpstr>
      <vt:lpstr>SQCR_810956_86906_333750_15</vt:lpstr>
      <vt:lpstr>SQCR_810956_86906_333750_16</vt:lpstr>
      <vt:lpstr>SQCR_810956_86906_333750_17</vt:lpstr>
      <vt:lpstr>SQCR_810956_86906_333750_18</vt:lpstr>
      <vt:lpstr>SQCR_810956_86906_333750_19</vt:lpstr>
      <vt:lpstr>SQCR_810956_86906_333750_20</vt:lpstr>
      <vt:lpstr>SQCR_810956_86906_333750_21</vt:lpstr>
      <vt:lpstr>SQCR_810956_86906_333750_22</vt:lpstr>
      <vt:lpstr>SQCR_810956_86906_333750_23</vt:lpstr>
      <vt:lpstr>SQCR_810956_86906_333750_24</vt:lpstr>
      <vt:lpstr>SQCR_810956_86906_333750_25</vt:lpstr>
      <vt:lpstr>SQCR_810956_86906_333750_26</vt:lpstr>
      <vt:lpstr>SQCR_810956_86906_333750_27</vt:lpstr>
      <vt:lpstr>SQCR_810956_86906_333750_28</vt:lpstr>
      <vt:lpstr>SQCR_810956_86906_333750_29</vt:lpstr>
      <vt:lpstr>SQCR_810956_86906_333750_30</vt:lpstr>
      <vt:lpstr>SQCR_810956_86906_333750_31</vt:lpstr>
      <vt:lpstr>SQCR_810956_86906_333750_32</vt:lpstr>
      <vt:lpstr>SQCR_810956_86906_333750_33</vt:lpstr>
      <vt:lpstr>SQCR_810956_86906_333750_34</vt:lpstr>
      <vt:lpstr>SQCR_810956_86906_333750_35</vt:lpstr>
      <vt:lpstr>SQCR_810956_86906_333750_36</vt:lpstr>
      <vt:lpstr>SQCR_810956_86906_333750_37</vt:lpstr>
      <vt:lpstr>SQCR_810956_86906_333750_38</vt:lpstr>
      <vt:lpstr>SQCR_810956_86906_333750_39</vt:lpstr>
      <vt:lpstr>SQCR_810956_86906_333750_40</vt:lpstr>
      <vt:lpstr>SQCR_810956_86906_333750_41</vt:lpstr>
      <vt:lpstr>SQCR_810956_86906_333750_42</vt:lpstr>
      <vt:lpstr>SQCR_810956_86906_333750_43</vt:lpstr>
      <vt:lpstr>SQCR_810956_86906_333750_44</vt:lpstr>
      <vt:lpstr>SQCR_810956_86906_333750_45</vt:lpstr>
      <vt:lpstr>SQCR_810956_86906_333750_46</vt:lpstr>
      <vt:lpstr>SQCR_810956_86906_333750_47</vt:lpstr>
      <vt:lpstr>SQCR_810956_86906_333750_49</vt:lpstr>
      <vt:lpstr>SQCR_810956_86906_333750_50</vt:lpstr>
      <vt:lpstr>SQCR_810956_86906_333750_51</vt:lpstr>
      <vt:lpstr>SQCR_810956_86906_333750_52</vt:lpstr>
      <vt:lpstr>SQCR_810956_86906_333750_53</vt:lpstr>
      <vt:lpstr>SQCR_810956_86906_333750_54</vt:lpstr>
      <vt:lpstr>SQCR_810956_86906_333750_55</vt:lpstr>
      <vt:lpstr>SQCR_810956_86906_333750_56</vt:lpstr>
      <vt:lpstr>SQCR_810956_86906_333750_57</vt:lpstr>
      <vt:lpstr>SQCR_810956_86906_333750_58</vt:lpstr>
      <vt:lpstr>SQCR_810956_86906_333750_59</vt:lpstr>
      <vt:lpstr>SQCR_810956_86906_333750_6</vt:lpstr>
      <vt:lpstr>SQCR_810956_86906_333750_60</vt:lpstr>
      <vt:lpstr>SQCR_810956_86906_333750_61</vt:lpstr>
      <vt:lpstr>SQCR_810956_86906_333750_62</vt:lpstr>
      <vt:lpstr>SQCR_810956_86906_333750_63</vt:lpstr>
      <vt:lpstr>SQCR_810956_86906_333750_64</vt:lpstr>
      <vt:lpstr>SQCR_810956_86906_333750_65</vt:lpstr>
      <vt:lpstr>SQCR_810956_86906_333750_66</vt:lpstr>
      <vt:lpstr>SQCR_810956_86906_333750_67</vt:lpstr>
      <vt:lpstr>SQCR_810956_86906_333750_68</vt:lpstr>
      <vt:lpstr>SQCR_810956_86906_333750_69</vt:lpstr>
      <vt:lpstr>SQCR_810956_86906_333750_7</vt:lpstr>
      <vt:lpstr>SQCR_810956_86906_333750_70</vt:lpstr>
      <vt:lpstr>SQCR_810956_86906_333750_71</vt:lpstr>
      <vt:lpstr>SQCR_810956_86906_333750_72</vt:lpstr>
      <vt:lpstr>SQCR_810956_86906_333750_73</vt:lpstr>
      <vt:lpstr>SQCR_810956_86906_333750_74</vt:lpstr>
      <vt:lpstr>SQCR_810956_86906_333750_75</vt:lpstr>
      <vt:lpstr>SQCR_810956_86906_333750_76</vt:lpstr>
      <vt:lpstr>SQCR_810956_86906_333750_77</vt:lpstr>
      <vt:lpstr>SQCR_810956_86906_333750_78</vt:lpstr>
      <vt:lpstr>SQCR_810956_86906_333750_79</vt:lpstr>
      <vt:lpstr>SQCR_810956_86906_333750_8</vt:lpstr>
      <vt:lpstr>SQCR_810956_86906_333750_80</vt:lpstr>
      <vt:lpstr>SQCR_810956_86906_333750_81</vt:lpstr>
      <vt:lpstr>SQCR_810956_86906_333750_83</vt:lpstr>
      <vt:lpstr>SQCR_810956_86906_333750_84</vt:lpstr>
      <vt:lpstr>SQCR_810956_86906_333750_85</vt:lpstr>
      <vt:lpstr>SQCR_810956_86906_333750_86</vt:lpstr>
      <vt:lpstr>SQCR_810956_86906_333750_87</vt:lpstr>
      <vt:lpstr>SQCR_810956_86906_333750_88</vt:lpstr>
      <vt:lpstr>SQCR_810956_86906_333750_89</vt:lpstr>
      <vt:lpstr>SQCR_810956_86906_333750_9</vt:lpstr>
      <vt:lpstr>SQCR_810956_86906_333750_91</vt:lpstr>
      <vt:lpstr>SQCR_810956_86906_333750_92</vt:lpstr>
      <vt:lpstr>SQCR_810956_86906_333750_93</vt:lpstr>
      <vt:lpstr>SQCR_810956_86906_333750_94</vt:lpstr>
      <vt:lpstr>SQCR_810956_86906_333750_95</vt:lpstr>
      <vt:lpstr>SQCR_810956_86906_333750_96</vt:lpstr>
      <vt:lpstr>SQCR_810956_86906_333750_98</vt:lpstr>
      <vt:lpstr>SQCR_810956_86906_333750_99</vt:lpstr>
      <vt:lpstr>SQCR_810956_86906_333754_10</vt:lpstr>
      <vt:lpstr>SQCR_810956_86906_333754_100</vt:lpstr>
      <vt:lpstr>SQCR_810956_86906_333754_101</vt:lpstr>
      <vt:lpstr>SQCR_810956_86906_333754_102</vt:lpstr>
      <vt:lpstr>SQCR_810956_86906_333754_103</vt:lpstr>
      <vt:lpstr>SQCR_810956_86906_333754_104</vt:lpstr>
      <vt:lpstr>SQCR_810956_86906_333754_105</vt:lpstr>
      <vt:lpstr>SQCR_810956_86906_333754_106</vt:lpstr>
      <vt:lpstr>SQCR_810956_86906_333754_107</vt:lpstr>
      <vt:lpstr>SQCR_810956_86906_333754_108</vt:lpstr>
      <vt:lpstr>SQCR_810956_86906_333754_109</vt:lpstr>
      <vt:lpstr>SQCR_810956_86906_333754_11</vt:lpstr>
      <vt:lpstr>SQCR_810956_86906_333754_110</vt:lpstr>
      <vt:lpstr>SQCR_810956_86906_333754_12</vt:lpstr>
      <vt:lpstr>SQCR_810956_86906_333754_13</vt:lpstr>
      <vt:lpstr>SQCR_810956_86906_333754_14</vt:lpstr>
      <vt:lpstr>SQCR_810956_86906_333754_15</vt:lpstr>
      <vt:lpstr>SQCR_810956_86906_333754_16</vt:lpstr>
      <vt:lpstr>SQCR_810956_86906_333754_17</vt:lpstr>
      <vt:lpstr>SQCR_810956_86906_333754_18</vt:lpstr>
      <vt:lpstr>SQCR_810956_86906_333754_19</vt:lpstr>
      <vt:lpstr>SQCR_810956_86906_333754_20</vt:lpstr>
      <vt:lpstr>SQCR_810956_86906_333754_21</vt:lpstr>
      <vt:lpstr>SQCR_810956_86906_333754_22</vt:lpstr>
      <vt:lpstr>SQCR_810956_86906_333754_23</vt:lpstr>
      <vt:lpstr>SQCR_810956_86906_333754_24</vt:lpstr>
      <vt:lpstr>SQCR_810956_86906_333754_25</vt:lpstr>
      <vt:lpstr>SQCR_810956_86906_333754_26</vt:lpstr>
      <vt:lpstr>SQCR_810956_86906_333754_27</vt:lpstr>
      <vt:lpstr>SQCR_810956_86906_333754_28</vt:lpstr>
      <vt:lpstr>SQCR_810956_86906_333754_29</vt:lpstr>
      <vt:lpstr>SQCR_810956_86906_333754_30</vt:lpstr>
      <vt:lpstr>SQCR_810956_86906_333754_31</vt:lpstr>
      <vt:lpstr>SQCR_810956_86906_333754_32</vt:lpstr>
      <vt:lpstr>SQCR_810956_86906_333754_33</vt:lpstr>
      <vt:lpstr>SQCR_810956_86906_333754_34</vt:lpstr>
      <vt:lpstr>SQCR_810956_86906_333754_35</vt:lpstr>
      <vt:lpstr>SQCR_810956_86906_333754_36</vt:lpstr>
      <vt:lpstr>SQCR_810956_86906_333754_37</vt:lpstr>
      <vt:lpstr>SQCR_810956_86906_333754_38</vt:lpstr>
      <vt:lpstr>SQCR_810956_86906_333754_39</vt:lpstr>
      <vt:lpstr>SQCR_810956_86906_333754_40</vt:lpstr>
      <vt:lpstr>SQCR_810956_86906_333754_41</vt:lpstr>
      <vt:lpstr>SQCR_810956_86906_333754_42</vt:lpstr>
      <vt:lpstr>SQCR_810956_86906_333754_43</vt:lpstr>
      <vt:lpstr>SQCR_810956_86906_333754_44</vt:lpstr>
      <vt:lpstr>SQCR_810956_86906_333754_45</vt:lpstr>
      <vt:lpstr>SQCR_810956_86906_333754_46</vt:lpstr>
      <vt:lpstr>SQCR_810956_86906_333754_47</vt:lpstr>
      <vt:lpstr>SQCR_810956_86906_333754_49</vt:lpstr>
      <vt:lpstr>SQCR_810956_86906_333754_50</vt:lpstr>
      <vt:lpstr>SQCR_810956_86906_333754_51</vt:lpstr>
      <vt:lpstr>SQCR_810956_86906_333754_52</vt:lpstr>
      <vt:lpstr>SQCR_810956_86906_333754_53</vt:lpstr>
      <vt:lpstr>SQCR_810956_86906_333754_54</vt:lpstr>
      <vt:lpstr>SQCR_810956_86906_333754_55</vt:lpstr>
      <vt:lpstr>SQCR_810956_86906_333754_56</vt:lpstr>
      <vt:lpstr>SQCR_810956_86906_333754_57</vt:lpstr>
      <vt:lpstr>SQCR_810956_86906_333754_58</vt:lpstr>
      <vt:lpstr>SQCR_810956_86906_333754_59</vt:lpstr>
      <vt:lpstr>SQCR_810956_86906_333754_6</vt:lpstr>
      <vt:lpstr>SQCR_810956_86906_333754_60</vt:lpstr>
      <vt:lpstr>SQCR_810956_86906_333754_61</vt:lpstr>
      <vt:lpstr>SQCR_810956_86906_333754_62</vt:lpstr>
      <vt:lpstr>SQCR_810956_86906_333754_63</vt:lpstr>
      <vt:lpstr>SQCR_810956_86906_333754_64</vt:lpstr>
      <vt:lpstr>SQCR_810956_86906_333754_65</vt:lpstr>
      <vt:lpstr>SQCR_810956_86906_333754_66</vt:lpstr>
      <vt:lpstr>SQCR_810956_86906_333754_67</vt:lpstr>
      <vt:lpstr>SQCR_810956_86906_333754_68</vt:lpstr>
      <vt:lpstr>SQCR_810956_86906_333754_69</vt:lpstr>
      <vt:lpstr>SQCR_810956_86906_333754_7</vt:lpstr>
      <vt:lpstr>SQCR_810956_86906_333754_70</vt:lpstr>
      <vt:lpstr>SQCR_810956_86906_333754_71</vt:lpstr>
      <vt:lpstr>SQCR_810956_86906_333754_72</vt:lpstr>
      <vt:lpstr>SQCR_810956_86906_333754_73</vt:lpstr>
      <vt:lpstr>SQCR_810956_86906_333754_74</vt:lpstr>
      <vt:lpstr>SQCR_810956_86906_333754_75</vt:lpstr>
      <vt:lpstr>SQCR_810956_86906_333754_76</vt:lpstr>
      <vt:lpstr>SQCR_810956_86906_333754_77</vt:lpstr>
      <vt:lpstr>SQCR_810956_86906_333754_78</vt:lpstr>
      <vt:lpstr>SQCR_810956_86906_333754_79</vt:lpstr>
      <vt:lpstr>SQCR_810956_86906_333754_8</vt:lpstr>
      <vt:lpstr>SQCR_810956_86906_333754_80</vt:lpstr>
      <vt:lpstr>SQCR_810956_86906_333754_81</vt:lpstr>
      <vt:lpstr>SQCR_810956_86906_333754_83</vt:lpstr>
      <vt:lpstr>SQCR_810956_86906_333754_84</vt:lpstr>
      <vt:lpstr>SQCR_810956_86906_333754_85</vt:lpstr>
      <vt:lpstr>SQCR_810956_86906_333754_86</vt:lpstr>
      <vt:lpstr>SQCR_810956_86906_333754_87</vt:lpstr>
      <vt:lpstr>SQCR_810956_86906_333754_88</vt:lpstr>
      <vt:lpstr>SQCR_810956_86906_333754_89</vt:lpstr>
      <vt:lpstr>SQCR_810956_86906_333754_9</vt:lpstr>
      <vt:lpstr>SQCR_810956_86906_333754_91</vt:lpstr>
      <vt:lpstr>SQCR_810956_86906_333754_92</vt:lpstr>
      <vt:lpstr>SQCR_810956_86906_333754_93</vt:lpstr>
      <vt:lpstr>SQCR_810956_86906_333754_94</vt:lpstr>
      <vt:lpstr>SQCR_810956_86906_333754_95</vt:lpstr>
      <vt:lpstr>SQCR_810956_86906_333754_96</vt:lpstr>
      <vt:lpstr>SQCR_810956_86906_333754_98</vt:lpstr>
      <vt:lpstr>SQCR_810956_86906_333754_99</vt:lpstr>
      <vt:lpstr>SQCR_810956_86906_333755_10</vt:lpstr>
      <vt:lpstr>SQCR_810956_86906_333755_100</vt:lpstr>
      <vt:lpstr>SQCR_810956_86906_333755_101</vt:lpstr>
      <vt:lpstr>SQCR_810956_86906_333755_102</vt:lpstr>
      <vt:lpstr>SQCR_810956_86906_333755_103</vt:lpstr>
      <vt:lpstr>SQCR_810956_86906_333755_104</vt:lpstr>
      <vt:lpstr>SQCR_810956_86906_333755_105</vt:lpstr>
      <vt:lpstr>SQCR_810956_86906_333755_106</vt:lpstr>
      <vt:lpstr>SQCR_810956_86906_333755_107</vt:lpstr>
      <vt:lpstr>SQCR_810956_86906_333755_108</vt:lpstr>
      <vt:lpstr>SQCR_810956_86906_333755_109</vt:lpstr>
      <vt:lpstr>SQCR_810956_86906_333755_11</vt:lpstr>
      <vt:lpstr>SQCR_810956_86906_333755_110</vt:lpstr>
      <vt:lpstr>SQCR_810956_86906_333755_111</vt:lpstr>
      <vt:lpstr>SQCR_810956_86906_333755_12</vt:lpstr>
      <vt:lpstr>SQCR_810956_86906_333755_13</vt:lpstr>
      <vt:lpstr>SQCR_810956_86906_333755_14</vt:lpstr>
      <vt:lpstr>SQCR_810956_86906_333755_15</vt:lpstr>
      <vt:lpstr>SQCR_810956_86906_333755_16</vt:lpstr>
      <vt:lpstr>SQCR_810956_86906_333755_17</vt:lpstr>
      <vt:lpstr>SQCR_810956_86906_333755_18</vt:lpstr>
      <vt:lpstr>SQCR_810956_86906_333755_19</vt:lpstr>
      <vt:lpstr>SQCR_810956_86906_333755_20</vt:lpstr>
      <vt:lpstr>SQCR_810956_86906_333755_21</vt:lpstr>
      <vt:lpstr>SQCR_810956_86906_333755_22</vt:lpstr>
      <vt:lpstr>SQCR_810956_86906_333755_23</vt:lpstr>
      <vt:lpstr>SQCR_810956_86906_333755_24</vt:lpstr>
      <vt:lpstr>SQCR_810956_86906_333755_25</vt:lpstr>
      <vt:lpstr>SQCR_810956_86906_333755_26</vt:lpstr>
      <vt:lpstr>SQCR_810956_86906_333755_27</vt:lpstr>
      <vt:lpstr>SQCR_810956_86906_333755_28</vt:lpstr>
      <vt:lpstr>SQCR_810956_86906_333755_29</vt:lpstr>
      <vt:lpstr>SQCR_810956_86906_333755_30</vt:lpstr>
      <vt:lpstr>SQCR_810956_86906_333755_31</vt:lpstr>
      <vt:lpstr>SQCR_810956_86906_333755_32</vt:lpstr>
      <vt:lpstr>SQCR_810956_86906_333755_33</vt:lpstr>
      <vt:lpstr>SQCR_810956_86906_333755_34</vt:lpstr>
      <vt:lpstr>SQCR_810956_86906_333755_35</vt:lpstr>
      <vt:lpstr>SQCR_810956_86906_333755_36</vt:lpstr>
      <vt:lpstr>SQCR_810956_86906_333755_37</vt:lpstr>
      <vt:lpstr>SQCR_810956_86906_333755_38</vt:lpstr>
      <vt:lpstr>SQCR_810956_86906_333755_39</vt:lpstr>
      <vt:lpstr>SQCR_810956_86906_333755_40</vt:lpstr>
      <vt:lpstr>SQCR_810956_86906_333755_41</vt:lpstr>
      <vt:lpstr>SQCR_810956_86906_333755_42</vt:lpstr>
      <vt:lpstr>SQCR_810956_86906_333755_43</vt:lpstr>
      <vt:lpstr>SQCR_810956_86906_333755_44</vt:lpstr>
      <vt:lpstr>SQCR_810956_86906_333755_45</vt:lpstr>
      <vt:lpstr>SQCR_810956_86906_333755_46</vt:lpstr>
      <vt:lpstr>SQCR_810956_86906_333755_47</vt:lpstr>
      <vt:lpstr>SQCR_810956_86906_333755_49</vt:lpstr>
      <vt:lpstr>SQCR_810956_86906_333755_50</vt:lpstr>
      <vt:lpstr>SQCR_810956_86906_333755_51</vt:lpstr>
      <vt:lpstr>SQCR_810956_86906_333755_52</vt:lpstr>
      <vt:lpstr>SQCR_810956_86906_333755_53</vt:lpstr>
      <vt:lpstr>SQCR_810956_86906_333755_54</vt:lpstr>
      <vt:lpstr>SQCR_810956_86906_333755_55</vt:lpstr>
      <vt:lpstr>SQCR_810956_86906_333755_56</vt:lpstr>
      <vt:lpstr>SQCR_810956_86906_333755_57</vt:lpstr>
      <vt:lpstr>SQCR_810956_86906_333755_58</vt:lpstr>
      <vt:lpstr>SQCR_810956_86906_333755_59</vt:lpstr>
      <vt:lpstr>SQCR_810956_86906_333755_6</vt:lpstr>
      <vt:lpstr>SQCR_810956_86906_333755_60</vt:lpstr>
      <vt:lpstr>SQCR_810956_86906_333755_61</vt:lpstr>
      <vt:lpstr>SQCR_810956_86906_333755_62</vt:lpstr>
      <vt:lpstr>SQCR_810956_86906_333755_63</vt:lpstr>
      <vt:lpstr>SQCR_810956_86906_333755_64</vt:lpstr>
      <vt:lpstr>SQCR_810956_86906_333755_65</vt:lpstr>
      <vt:lpstr>SQCR_810956_86906_333755_66</vt:lpstr>
      <vt:lpstr>SQCR_810956_86906_333755_67</vt:lpstr>
      <vt:lpstr>SQCR_810956_86906_333755_68</vt:lpstr>
      <vt:lpstr>SQCR_810956_86906_333755_69</vt:lpstr>
      <vt:lpstr>SQCR_810956_86906_333755_7</vt:lpstr>
      <vt:lpstr>SQCR_810956_86906_333755_70</vt:lpstr>
      <vt:lpstr>SQCR_810956_86906_333755_71</vt:lpstr>
      <vt:lpstr>SQCR_810956_86906_333755_72</vt:lpstr>
      <vt:lpstr>SQCR_810956_86906_333755_73</vt:lpstr>
      <vt:lpstr>SQCR_810956_86906_333755_74</vt:lpstr>
      <vt:lpstr>SQCR_810956_86906_333755_75</vt:lpstr>
      <vt:lpstr>SQCR_810956_86906_333755_76</vt:lpstr>
      <vt:lpstr>SQCR_810956_86906_333755_77</vt:lpstr>
      <vt:lpstr>SQCR_810956_86906_333755_78</vt:lpstr>
      <vt:lpstr>SQCR_810956_86906_333755_79</vt:lpstr>
      <vt:lpstr>SQCR_810956_86906_333755_8</vt:lpstr>
      <vt:lpstr>SQCR_810956_86906_333755_80</vt:lpstr>
      <vt:lpstr>SQCR_810956_86906_333755_81</vt:lpstr>
      <vt:lpstr>SQCR_810956_86906_333755_83</vt:lpstr>
      <vt:lpstr>SQCR_810956_86906_333755_84</vt:lpstr>
      <vt:lpstr>SQCR_810956_86906_333755_85</vt:lpstr>
      <vt:lpstr>SQCR_810956_86906_333755_86</vt:lpstr>
      <vt:lpstr>SQCR_810956_86906_333755_87</vt:lpstr>
      <vt:lpstr>SQCR_810956_86906_333755_88</vt:lpstr>
      <vt:lpstr>SQCR_810956_86906_333755_89</vt:lpstr>
      <vt:lpstr>SQCR_810956_86906_333755_9</vt:lpstr>
      <vt:lpstr>SQCR_810956_86906_333755_91</vt:lpstr>
      <vt:lpstr>SQCR_810956_86906_333755_92</vt:lpstr>
      <vt:lpstr>SQCR_810956_86906_333755_93</vt:lpstr>
      <vt:lpstr>SQCR_810956_86906_333755_94</vt:lpstr>
      <vt:lpstr>SQCR_810956_86906_333755_95</vt:lpstr>
      <vt:lpstr>SQCR_810956_86906_333755_96</vt:lpstr>
      <vt:lpstr>SQCR_810956_86906_333755_98</vt:lpstr>
      <vt:lpstr>SQCR_810956_86906_333755_99</vt:lpstr>
      <vt:lpstr>SQCR_810956_86906_333756_10</vt:lpstr>
      <vt:lpstr>SQCR_810956_86906_333756_100</vt:lpstr>
      <vt:lpstr>SQCR_810956_86906_333756_101</vt:lpstr>
      <vt:lpstr>SQCR_810956_86906_333756_102</vt:lpstr>
      <vt:lpstr>SQCR_810956_86906_333756_103</vt:lpstr>
      <vt:lpstr>SQCR_810956_86906_333756_104</vt:lpstr>
      <vt:lpstr>SQCR_810956_86906_333756_105</vt:lpstr>
      <vt:lpstr>SQCR_810956_86906_333756_106</vt:lpstr>
      <vt:lpstr>SQCR_810956_86906_333756_107</vt:lpstr>
      <vt:lpstr>SQCR_810956_86906_333756_108</vt:lpstr>
      <vt:lpstr>SQCR_810956_86906_333756_109</vt:lpstr>
      <vt:lpstr>SQCR_810956_86906_333756_11</vt:lpstr>
      <vt:lpstr>SQCR_810956_86906_333756_110</vt:lpstr>
      <vt:lpstr>SQCR_810956_86906_333756_111</vt:lpstr>
      <vt:lpstr>SQCR_810956_86906_333756_12</vt:lpstr>
      <vt:lpstr>SQCR_810956_86906_333756_13</vt:lpstr>
      <vt:lpstr>SQCR_810956_86906_333756_14</vt:lpstr>
      <vt:lpstr>SQCR_810956_86906_333756_15</vt:lpstr>
      <vt:lpstr>SQCR_810956_86906_333756_16</vt:lpstr>
      <vt:lpstr>SQCR_810956_86906_333756_17</vt:lpstr>
      <vt:lpstr>SQCR_810956_86906_333756_18</vt:lpstr>
      <vt:lpstr>SQCR_810956_86906_333756_19</vt:lpstr>
      <vt:lpstr>SQCR_810956_86906_333756_20</vt:lpstr>
      <vt:lpstr>SQCR_810956_86906_333756_21</vt:lpstr>
      <vt:lpstr>SQCR_810956_86906_333756_22</vt:lpstr>
      <vt:lpstr>SQCR_810956_86906_333756_23</vt:lpstr>
      <vt:lpstr>SQCR_810956_86906_333756_24</vt:lpstr>
      <vt:lpstr>SQCR_810956_86906_333756_25</vt:lpstr>
      <vt:lpstr>SQCR_810956_86906_333756_26</vt:lpstr>
      <vt:lpstr>SQCR_810956_86906_333756_27</vt:lpstr>
      <vt:lpstr>SQCR_810956_86906_333756_28</vt:lpstr>
      <vt:lpstr>SQCR_810956_86906_333756_29</vt:lpstr>
      <vt:lpstr>SQCR_810956_86906_333756_30</vt:lpstr>
      <vt:lpstr>SQCR_810956_86906_333756_31</vt:lpstr>
      <vt:lpstr>SQCR_810956_86906_333756_32</vt:lpstr>
      <vt:lpstr>SQCR_810956_86906_333756_33</vt:lpstr>
      <vt:lpstr>SQCR_810956_86906_333756_34</vt:lpstr>
      <vt:lpstr>SQCR_810956_86906_333756_35</vt:lpstr>
      <vt:lpstr>SQCR_810956_86906_333756_36</vt:lpstr>
      <vt:lpstr>SQCR_810956_86906_333756_37</vt:lpstr>
      <vt:lpstr>SQCR_810956_86906_333756_38</vt:lpstr>
      <vt:lpstr>SQCR_810956_86906_333756_39</vt:lpstr>
      <vt:lpstr>SQCR_810956_86906_333756_40</vt:lpstr>
      <vt:lpstr>SQCR_810956_86906_333756_41</vt:lpstr>
      <vt:lpstr>SQCR_810956_86906_333756_42</vt:lpstr>
      <vt:lpstr>SQCR_810956_86906_333756_43</vt:lpstr>
      <vt:lpstr>SQCR_810956_86906_333756_44</vt:lpstr>
      <vt:lpstr>SQCR_810956_86906_333756_45</vt:lpstr>
      <vt:lpstr>SQCR_810956_86906_333756_46</vt:lpstr>
      <vt:lpstr>SQCR_810956_86906_333756_47</vt:lpstr>
      <vt:lpstr>SQCR_810956_86906_333756_49</vt:lpstr>
      <vt:lpstr>SQCR_810956_86906_333756_50</vt:lpstr>
      <vt:lpstr>SQCR_810956_86906_333756_51</vt:lpstr>
      <vt:lpstr>SQCR_810956_86906_333756_52</vt:lpstr>
      <vt:lpstr>SQCR_810956_86906_333756_53</vt:lpstr>
      <vt:lpstr>SQCR_810956_86906_333756_54</vt:lpstr>
      <vt:lpstr>SQCR_810956_86906_333756_55</vt:lpstr>
      <vt:lpstr>SQCR_810956_86906_333756_56</vt:lpstr>
      <vt:lpstr>SQCR_810956_86906_333756_57</vt:lpstr>
      <vt:lpstr>SQCR_810956_86906_333756_58</vt:lpstr>
      <vt:lpstr>SQCR_810956_86906_333756_59</vt:lpstr>
      <vt:lpstr>SQCR_810956_86906_333756_6</vt:lpstr>
      <vt:lpstr>SQCR_810956_86906_333756_60</vt:lpstr>
      <vt:lpstr>SQCR_810956_86906_333756_61</vt:lpstr>
      <vt:lpstr>SQCR_810956_86906_333756_62</vt:lpstr>
      <vt:lpstr>SQCR_810956_86906_333756_63</vt:lpstr>
      <vt:lpstr>SQCR_810956_86906_333756_64</vt:lpstr>
      <vt:lpstr>SQCR_810956_86906_333756_65</vt:lpstr>
      <vt:lpstr>SQCR_810956_86906_333756_66</vt:lpstr>
      <vt:lpstr>SQCR_810956_86906_333756_67</vt:lpstr>
      <vt:lpstr>SQCR_810956_86906_333756_68</vt:lpstr>
      <vt:lpstr>SQCR_810956_86906_333756_69</vt:lpstr>
      <vt:lpstr>SQCR_810956_86906_333756_7</vt:lpstr>
      <vt:lpstr>SQCR_810956_86906_333756_70</vt:lpstr>
      <vt:lpstr>SQCR_810956_86906_333756_71</vt:lpstr>
      <vt:lpstr>SQCR_810956_86906_333756_72</vt:lpstr>
      <vt:lpstr>SQCR_810956_86906_333756_73</vt:lpstr>
      <vt:lpstr>SQCR_810956_86906_333756_74</vt:lpstr>
      <vt:lpstr>SQCR_810956_86906_333756_75</vt:lpstr>
      <vt:lpstr>SQCR_810956_86906_333756_76</vt:lpstr>
      <vt:lpstr>SQCR_810956_86906_333756_77</vt:lpstr>
      <vt:lpstr>SQCR_810956_86906_333756_78</vt:lpstr>
      <vt:lpstr>SQCR_810956_86906_333756_79</vt:lpstr>
      <vt:lpstr>SQCR_810956_86906_333756_8</vt:lpstr>
      <vt:lpstr>SQCR_810956_86906_333756_80</vt:lpstr>
      <vt:lpstr>SQCR_810956_86906_333756_81</vt:lpstr>
      <vt:lpstr>SQCR_810956_86906_333756_83</vt:lpstr>
      <vt:lpstr>SQCR_810956_86906_333756_84</vt:lpstr>
      <vt:lpstr>SQCR_810956_86906_333756_85</vt:lpstr>
      <vt:lpstr>SQCR_810956_86906_333756_86</vt:lpstr>
      <vt:lpstr>SQCR_810956_86906_333756_87</vt:lpstr>
      <vt:lpstr>SQCR_810956_86906_333756_88</vt:lpstr>
      <vt:lpstr>SQCR_810956_86906_333756_89</vt:lpstr>
      <vt:lpstr>SQCR_810956_86906_333756_9</vt:lpstr>
      <vt:lpstr>SQCR_810956_86906_333756_91</vt:lpstr>
      <vt:lpstr>SQCR_810956_86906_333756_92</vt:lpstr>
      <vt:lpstr>SQCR_810956_86906_333756_93</vt:lpstr>
      <vt:lpstr>SQCR_810956_86906_333756_94</vt:lpstr>
      <vt:lpstr>SQCR_810956_86906_333756_95</vt:lpstr>
      <vt:lpstr>SQCR_810956_86906_333756_96</vt:lpstr>
      <vt:lpstr>SQCR_810956_86906_333756_98</vt:lpstr>
      <vt:lpstr>SQCR_810956_86906_333756_99</vt:lpstr>
      <vt:lpstr>SQCR_810956_86906_333758_10</vt:lpstr>
      <vt:lpstr>SQCR_810956_86906_333758_100</vt:lpstr>
      <vt:lpstr>SQCR_810956_86906_333758_101</vt:lpstr>
      <vt:lpstr>SQCR_810956_86906_333758_102</vt:lpstr>
      <vt:lpstr>SQCR_810956_86906_333758_103</vt:lpstr>
      <vt:lpstr>SQCR_810956_86906_333758_104</vt:lpstr>
      <vt:lpstr>SQCR_810956_86906_333758_105</vt:lpstr>
      <vt:lpstr>SQCR_810956_86906_333758_106</vt:lpstr>
      <vt:lpstr>SQCR_810956_86906_333758_107</vt:lpstr>
      <vt:lpstr>SQCR_810956_86906_333758_108</vt:lpstr>
      <vt:lpstr>SQCR_810956_86906_333758_109</vt:lpstr>
      <vt:lpstr>SQCR_810956_86906_333758_11</vt:lpstr>
      <vt:lpstr>SQCR_810956_86906_333758_110</vt:lpstr>
      <vt:lpstr>SQCR_810956_86906_333758_12</vt:lpstr>
      <vt:lpstr>SQCR_810956_86906_333758_13</vt:lpstr>
      <vt:lpstr>SQCR_810956_86906_333758_14</vt:lpstr>
      <vt:lpstr>SQCR_810956_86906_333758_15</vt:lpstr>
      <vt:lpstr>SQCR_810956_86906_333758_16</vt:lpstr>
      <vt:lpstr>SQCR_810956_86906_333758_17</vt:lpstr>
      <vt:lpstr>SQCR_810956_86906_333758_18</vt:lpstr>
      <vt:lpstr>SQCR_810956_86906_333758_19</vt:lpstr>
      <vt:lpstr>SQCR_810956_86906_333758_20</vt:lpstr>
      <vt:lpstr>SQCR_810956_86906_333758_21</vt:lpstr>
      <vt:lpstr>SQCR_810956_86906_333758_22</vt:lpstr>
      <vt:lpstr>SQCR_810956_86906_333758_23</vt:lpstr>
      <vt:lpstr>SQCR_810956_86906_333758_24</vt:lpstr>
      <vt:lpstr>SQCR_810956_86906_333758_25</vt:lpstr>
      <vt:lpstr>SQCR_810956_86906_333758_26</vt:lpstr>
      <vt:lpstr>SQCR_810956_86906_333758_27</vt:lpstr>
      <vt:lpstr>SQCR_810956_86906_333758_28</vt:lpstr>
      <vt:lpstr>SQCR_810956_86906_333758_29</vt:lpstr>
      <vt:lpstr>SQCR_810956_86906_333758_30</vt:lpstr>
      <vt:lpstr>SQCR_810956_86906_333758_31</vt:lpstr>
      <vt:lpstr>SQCR_810956_86906_333758_32</vt:lpstr>
      <vt:lpstr>SQCR_810956_86906_333758_33</vt:lpstr>
      <vt:lpstr>SQCR_810956_86906_333758_34</vt:lpstr>
      <vt:lpstr>SQCR_810956_86906_333758_35</vt:lpstr>
      <vt:lpstr>SQCR_810956_86906_333758_36</vt:lpstr>
      <vt:lpstr>SQCR_810956_86906_333758_37</vt:lpstr>
      <vt:lpstr>SQCR_810956_86906_333758_38</vt:lpstr>
      <vt:lpstr>SQCR_810956_86906_333758_39</vt:lpstr>
      <vt:lpstr>SQCR_810956_86906_333758_40</vt:lpstr>
      <vt:lpstr>SQCR_810956_86906_333758_41</vt:lpstr>
      <vt:lpstr>SQCR_810956_86906_333758_42</vt:lpstr>
      <vt:lpstr>SQCR_810956_86906_333758_43</vt:lpstr>
      <vt:lpstr>SQCR_810956_86906_333758_44</vt:lpstr>
      <vt:lpstr>SQCR_810956_86906_333758_45</vt:lpstr>
      <vt:lpstr>SQCR_810956_86906_333758_46</vt:lpstr>
      <vt:lpstr>SQCR_810956_86906_333758_47</vt:lpstr>
      <vt:lpstr>SQCR_810956_86906_333758_49</vt:lpstr>
      <vt:lpstr>SQCR_810956_86906_333758_50</vt:lpstr>
      <vt:lpstr>SQCR_810956_86906_333758_51</vt:lpstr>
      <vt:lpstr>SQCR_810956_86906_333758_52</vt:lpstr>
      <vt:lpstr>SQCR_810956_86906_333758_53</vt:lpstr>
      <vt:lpstr>SQCR_810956_86906_333758_54</vt:lpstr>
      <vt:lpstr>SQCR_810956_86906_333758_55</vt:lpstr>
      <vt:lpstr>SQCR_810956_86906_333758_56</vt:lpstr>
      <vt:lpstr>SQCR_810956_86906_333758_57</vt:lpstr>
      <vt:lpstr>SQCR_810956_86906_333758_58</vt:lpstr>
      <vt:lpstr>SQCR_810956_86906_333758_59</vt:lpstr>
      <vt:lpstr>SQCR_810956_86906_333758_6</vt:lpstr>
      <vt:lpstr>SQCR_810956_86906_333758_60</vt:lpstr>
      <vt:lpstr>SQCR_810956_86906_333758_61</vt:lpstr>
      <vt:lpstr>SQCR_810956_86906_333758_62</vt:lpstr>
      <vt:lpstr>SQCR_810956_86906_333758_63</vt:lpstr>
      <vt:lpstr>SQCR_810956_86906_333758_64</vt:lpstr>
      <vt:lpstr>SQCR_810956_86906_333758_65</vt:lpstr>
      <vt:lpstr>SQCR_810956_86906_333758_66</vt:lpstr>
      <vt:lpstr>SQCR_810956_86906_333758_67</vt:lpstr>
      <vt:lpstr>SQCR_810956_86906_333758_68</vt:lpstr>
      <vt:lpstr>SQCR_810956_86906_333758_69</vt:lpstr>
      <vt:lpstr>SQCR_810956_86906_333758_7</vt:lpstr>
      <vt:lpstr>SQCR_810956_86906_333758_70</vt:lpstr>
      <vt:lpstr>SQCR_810956_86906_333758_71</vt:lpstr>
      <vt:lpstr>SQCR_810956_86906_333758_72</vt:lpstr>
      <vt:lpstr>SQCR_810956_86906_333758_73</vt:lpstr>
      <vt:lpstr>SQCR_810956_86906_333758_74</vt:lpstr>
      <vt:lpstr>SQCR_810956_86906_333758_75</vt:lpstr>
      <vt:lpstr>SQCR_810956_86906_333758_76</vt:lpstr>
      <vt:lpstr>SQCR_810956_86906_333758_77</vt:lpstr>
      <vt:lpstr>SQCR_810956_86906_333758_78</vt:lpstr>
      <vt:lpstr>SQCR_810956_86906_333758_79</vt:lpstr>
      <vt:lpstr>SQCR_810956_86906_333758_8</vt:lpstr>
      <vt:lpstr>SQCR_810956_86906_333758_80</vt:lpstr>
      <vt:lpstr>SQCR_810956_86906_333758_81</vt:lpstr>
      <vt:lpstr>SQCR_810956_86906_333758_83</vt:lpstr>
      <vt:lpstr>SQCR_810956_86906_333758_84</vt:lpstr>
      <vt:lpstr>SQCR_810956_86906_333758_85</vt:lpstr>
      <vt:lpstr>SQCR_810956_86906_333758_86</vt:lpstr>
      <vt:lpstr>SQCR_810956_86906_333758_87</vt:lpstr>
      <vt:lpstr>SQCR_810956_86906_333758_88</vt:lpstr>
      <vt:lpstr>SQCR_810956_86906_333758_89</vt:lpstr>
      <vt:lpstr>SQCR_810956_86906_333758_9</vt:lpstr>
      <vt:lpstr>SQCR_810956_86906_333758_91</vt:lpstr>
      <vt:lpstr>SQCR_810956_86906_333758_92</vt:lpstr>
      <vt:lpstr>SQCR_810956_86906_333758_93</vt:lpstr>
      <vt:lpstr>SQCR_810956_86906_333758_94</vt:lpstr>
      <vt:lpstr>SQCR_810956_86906_333758_95</vt:lpstr>
      <vt:lpstr>SQCR_810956_86906_333758_96</vt:lpstr>
      <vt:lpstr>SQCR_810956_86906_333758_98</vt:lpstr>
      <vt:lpstr>SQCR_810956_86906_333758_99</vt:lpstr>
      <vt:lpstr>SQCR_810956_86906_333759_10</vt:lpstr>
      <vt:lpstr>SQCR_810956_86906_333759_100</vt:lpstr>
      <vt:lpstr>SQCR_810956_86906_333759_101</vt:lpstr>
      <vt:lpstr>SQCR_810956_86906_333759_102</vt:lpstr>
      <vt:lpstr>SQCR_810956_86906_333759_103</vt:lpstr>
      <vt:lpstr>SQCR_810956_86906_333759_104</vt:lpstr>
      <vt:lpstr>SQCR_810956_86906_333759_105</vt:lpstr>
      <vt:lpstr>SQCR_810956_86906_333759_106</vt:lpstr>
      <vt:lpstr>SQCR_810956_86906_333759_107</vt:lpstr>
      <vt:lpstr>SQCR_810956_86906_333759_108</vt:lpstr>
      <vt:lpstr>SQCR_810956_86906_333759_109</vt:lpstr>
      <vt:lpstr>SQCR_810956_86906_333759_11</vt:lpstr>
      <vt:lpstr>SQCR_810956_86906_333759_110</vt:lpstr>
      <vt:lpstr>SQCR_810956_86906_333759_12</vt:lpstr>
      <vt:lpstr>SQCR_810956_86906_333759_13</vt:lpstr>
      <vt:lpstr>SQCR_810956_86906_333759_14</vt:lpstr>
      <vt:lpstr>SQCR_810956_86906_333759_15</vt:lpstr>
      <vt:lpstr>SQCR_810956_86906_333759_16</vt:lpstr>
      <vt:lpstr>SQCR_810956_86906_333759_17</vt:lpstr>
      <vt:lpstr>SQCR_810956_86906_333759_18</vt:lpstr>
      <vt:lpstr>SQCR_810956_86906_333759_19</vt:lpstr>
      <vt:lpstr>SQCR_810956_86906_333759_20</vt:lpstr>
      <vt:lpstr>SQCR_810956_86906_333759_21</vt:lpstr>
      <vt:lpstr>SQCR_810956_86906_333759_22</vt:lpstr>
      <vt:lpstr>SQCR_810956_86906_333759_23</vt:lpstr>
      <vt:lpstr>SQCR_810956_86906_333759_24</vt:lpstr>
      <vt:lpstr>SQCR_810956_86906_333759_25</vt:lpstr>
      <vt:lpstr>SQCR_810956_86906_333759_26</vt:lpstr>
      <vt:lpstr>SQCR_810956_86906_333759_27</vt:lpstr>
      <vt:lpstr>SQCR_810956_86906_333759_28</vt:lpstr>
      <vt:lpstr>SQCR_810956_86906_333759_29</vt:lpstr>
      <vt:lpstr>SQCR_810956_86906_333759_30</vt:lpstr>
      <vt:lpstr>SQCR_810956_86906_333759_31</vt:lpstr>
      <vt:lpstr>SQCR_810956_86906_333759_32</vt:lpstr>
      <vt:lpstr>SQCR_810956_86906_333759_33</vt:lpstr>
      <vt:lpstr>SQCR_810956_86906_333759_34</vt:lpstr>
      <vt:lpstr>SQCR_810956_86906_333759_35</vt:lpstr>
      <vt:lpstr>SQCR_810956_86906_333759_36</vt:lpstr>
      <vt:lpstr>SQCR_810956_86906_333759_37</vt:lpstr>
      <vt:lpstr>SQCR_810956_86906_333759_38</vt:lpstr>
      <vt:lpstr>SQCR_810956_86906_333759_39</vt:lpstr>
      <vt:lpstr>SQCR_810956_86906_333759_40</vt:lpstr>
      <vt:lpstr>SQCR_810956_86906_333759_41</vt:lpstr>
      <vt:lpstr>SQCR_810956_86906_333759_42</vt:lpstr>
      <vt:lpstr>SQCR_810956_86906_333759_43</vt:lpstr>
      <vt:lpstr>SQCR_810956_86906_333759_44</vt:lpstr>
      <vt:lpstr>SQCR_810956_86906_333759_45</vt:lpstr>
      <vt:lpstr>SQCR_810956_86906_333759_46</vt:lpstr>
      <vt:lpstr>SQCR_810956_86906_333759_47</vt:lpstr>
      <vt:lpstr>SQCR_810956_86906_333759_49</vt:lpstr>
      <vt:lpstr>SQCR_810956_86906_333759_50</vt:lpstr>
      <vt:lpstr>SQCR_810956_86906_333759_51</vt:lpstr>
      <vt:lpstr>SQCR_810956_86906_333759_52</vt:lpstr>
      <vt:lpstr>SQCR_810956_86906_333759_53</vt:lpstr>
      <vt:lpstr>SQCR_810956_86906_333759_54</vt:lpstr>
      <vt:lpstr>SQCR_810956_86906_333759_55</vt:lpstr>
      <vt:lpstr>SQCR_810956_86906_333759_56</vt:lpstr>
      <vt:lpstr>SQCR_810956_86906_333759_57</vt:lpstr>
      <vt:lpstr>SQCR_810956_86906_333759_58</vt:lpstr>
      <vt:lpstr>SQCR_810956_86906_333759_59</vt:lpstr>
      <vt:lpstr>SQCR_810956_86906_333759_6</vt:lpstr>
      <vt:lpstr>SQCR_810956_86906_333759_60</vt:lpstr>
      <vt:lpstr>SQCR_810956_86906_333759_61</vt:lpstr>
      <vt:lpstr>SQCR_810956_86906_333759_62</vt:lpstr>
      <vt:lpstr>SQCR_810956_86906_333759_63</vt:lpstr>
      <vt:lpstr>SQCR_810956_86906_333759_64</vt:lpstr>
      <vt:lpstr>SQCR_810956_86906_333759_65</vt:lpstr>
      <vt:lpstr>SQCR_810956_86906_333759_66</vt:lpstr>
      <vt:lpstr>SQCR_810956_86906_333759_67</vt:lpstr>
      <vt:lpstr>SQCR_810956_86906_333759_68</vt:lpstr>
      <vt:lpstr>SQCR_810956_86906_333759_69</vt:lpstr>
      <vt:lpstr>SQCR_810956_86906_333759_7</vt:lpstr>
      <vt:lpstr>SQCR_810956_86906_333759_70</vt:lpstr>
      <vt:lpstr>SQCR_810956_86906_333759_71</vt:lpstr>
      <vt:lpstr>SQCR_810956_86906_333759_72</vt:lpstr>
      <vt:lpstr>SQCR_810956_86906_333759_73</vt:lpstr>
      <vt:lpstr>SQCR_810956_86906_333759_74</vt:lpstr>
      <vt:lpstr>SQCR_810956_86906_333759_75</vt:lpstr>
      <vt:lpstr>SQCR_810956_86906_333759_76</vt:lpstr>
      <vt:lpstr>SQCR_810956_86906_333759_77</vt:lpstr>
      <vt:lpstr>SQCR_810956_86906_333759_78</vt:lpstr>
      <vt:lpstr>SQCR_810956_86906_333759_79</vt:lpstr>
      <vt:lpstr>SQCR_810956_86906_333759_8</vt:lpstr>
      <vt:lpstr>SQCR_810956_86906_333759_80</vt:lpstr>
      <vt:lpstr>SQCR_810956_86906_333759_81</vt:lpstr>
      <vt:lpstr>SQCR_810956_86906_333759_83</vt:lpstr>
      <vt:lpstr>SQCR_810956_86906_333759_84</vt:lpstr>
      <vt:lpstr>SQCR_810956_86906_333759_85</vt:lpstr>
      <vt:lpstr>SQCR_810956_86906_333759_86</vt:lpstr>
      <vt:lpstr>SQCR_810956_86906_333759_87</vt:lpstr>
      <vt:lpstr>SQCR_810956_86906_333759_88</vt:lpstr>
      <vt:lpstr>SQCR_810956_86906_333759_89</vt:lpstr>
      <vt:lpstr>SQCR_810956_86906_333759_9</vt:lpstr>
      <vt:lpstr>SQCR_810956_86906_333759_91</vt:lpstr>
      <vt:lpstr>SQCR_810956_86906_333759_92</vt:lpstr>
      <vt:lpstr>SQCR_810956_86906_333759_93</vt:lpstr>
      <vt:lpstr>SQCR_810956_86906_333759_94</vt:lpstr>
      <vt:lpstr>SQCR_810956_86906_333759_95</vt:lpstr>
      <vt:lpstr>SQCR_810956_86906_333759_96</vt:lpstr>
      <vt:lpstr>SQCR_810956_86906_333759_98</vt:lpstr>
      <vt:lpstr>SQCR_810956_86906_333759_99</vt:lpstr>
      <vt:lpstr>SQCR_810956_86906_333761_10</vt:lpstr>
      <vt:lpstr>SQCR_810956_86906_333761_100</vt:lpstr>
      <vt:lpstr>SQCR_810956_86906_333761_101</vt:lpstr>
      <vt:lpstr>SQCR_810956_86906_333761_102</vt:lpstr>
      <vt:lpstr>SQCR_810956_86906_333761_103</vt:lpstr>
      <vt:lpstr>SQCR_810956_86906_333761_104</vt:lpstr>
      <vt:lpstr>SQCR_810956_86906_333761_105</vt:lpstr>
      <vt:lpstr>SQCR_810956_86906_333761_106</vt:lpstr>
      <vt:lpstr>SQCR_810956_86906_333761_107</vt:lpstr>
      <vt:lpstr>SQCR_810956_86906_333761_108</vt:lpstr>
      <vt:lpstr>SQCR_810956_86906_333761_109</vt:lpstr>
      <vt:lpstr>SQCR_810956_86906_333761_11</vt:lpstr>
      <vt:lpstr>SQCR_810956_86906_333761_110</vt:lpstr>
      <vt:lpstr>SQCR_810956_86906_333761_12</vt:lpstr>
      <vt:lpstr>SQCR_810956_86906_333761_13</vt:lpstr>
      <vt:lpstr>SQCR_810956_86906_333761_14</vt:lpstr>
      <vt:lpstr>SQCR_810956_86906_333761_15</vt:lpstr>
      <vt:lpstr>SQCR_810956_86906_333761_16</vt:lpstr>
      <vt:lpstr>SQCR_810956_86906_333761_17</vt:lpstr>
      <vt:lpstr>SQCR_810956_86906_333761_18</vt:lpstr>
      <vt:lpstr>SQCR_810956_86906_333761_19</vt:lpstr>
      <vt:lpstr>SQCR_810956_86906_333761_20</vt:lpstr>
      <vt:lpstr>SQCR_810956_86906_333761_21</vt:lpstr>
      <vt:lpstr>SQCR_810956_86906_333761_22</vt:lpstr>
      <vt:lpstr>SQCR_810956_86906_333761_23</vt:lpstr>
      <vt:lpstr>SQCR_810956_86906_333761_24</vt:lpstr>
      <vt:lpstr>SQCR_810956_86906_333761_25</vt:lpstr>
      <vt:lpstr>SQCR_810956_86906_333761_26</vt:lpstr>
      <vt:lpstr>SQCR_810956_86906_333761_27</vt:lpstr>
      <vt:lpstr>SQCR_810956_86906_333761_28</vt:lpstr>
      <vt:lpstr>SQCR_810956_86906_333761_29</vt:lpstr>
      <vt:lpstr>SQCR_810956_86906_333761_30</vt:lpstr>
      <vt:lpstr>SQCR_810956_86906_333761_31</vt:lpstr>
      <vt:lpstr>SQCR_810956_86906_333761_32</vt:lpstr>
      <vt:lpstr>SQCR_810956_86906_333761_33</vt:lpstr>
      <vt:lpstr>SQCR_810956_86906_333761_34</vt:lpstr>
      <vt:lpstr>SQCR_810956_86906_333761_35</vt:lpstr>
      <vt:lpstr>SQCR_810956_86906_333761_36</vt:lpstr>
      <vt:lpstr>SQCR_810956_86906_333761_37</vt:lpstr>
      <vt:lpstr>SQCR_810956_86906_333761_38</vt:lpstr>
      <vt:lpstr>SQCR_810956_86906_333761_39</vt:lpstr>
      <vt:lpstr>SQCR_810956_86906_333761_40</vt:lpstr>
      <vt:lpstr>SQCR_810956_86906_333761_41</vt:lpstr>
      <vt:lpstr>SQCR_810956_86906_333761_42</vt:lpstr>
      <vt:lpstr>SQCR_810956_86906_333761_43</vt:lpstr>
      <vt:lpstr>SQCR_810956_86906_333761_44</vt:lpstr>
      <vt:lpstr>SQCR_810956_86906_333761_45</vt:lpstr>
      <vt:lpstr>SQCR_810956_86906_333761_46</vt:lpstr>
      <vt:lpstr>SQCR_810956_86906_333761_47</vt:lpstr>
      <vt:lpstr>SQCR_810956_86906_333761_49</vt:lpstr>
      <vt:lpstr>SQCR_810956_86906_333761_50</vt:lpstr>
      <vt:lpstr>SQCR_810956_86906_333761_51</vt:lpstr>
      <vt:lpstr>SQCR_810956_86906_333761_52</vt:lpstr>
      <vt:lpstr>SQCR_810956_86906_333761_53</vt:lpstr>
      <vt:lpstr>SQCR_810956_86906_333761_54</vt:lpstr>
      <vt:lpstr>SQCR_810956_86906_333761_55</vt:lpstr>
      <vt:lpstr>SQCR_810956_86906_333761_56</vt:lpstr>
      <vt:lpstr>SQCR_810956_86906_333761_57</vt:lpstr>
      <vt:lpstr>SQCR_810956_86906_333761_58</vt:lpstr>
      <vt:lpstr>SQCR_810956_86906_333761_59</vt:lpstr>
      <vt:lpstr>SQCR_810956_86906_333761_6</vt:lpstr>
      <vt:lpstr>SQCR_810956_86906_333761_60</vt:lpstr>
      <vt:lpstr>SQCR_810956_86906_333761_61</vt:lpstr>
      <vt:lpstr>SQCR_810956_86906_333761_62</vt:lpstr>
      <vt:lpstr>SQCR_810956_86906_333761_63</vt:lpstr>
      <vt:lpstr>SQCR_810956_86906_333761_64</vt:lpstr>
      <vt:lpstr>SQCR_810956_86906_333761_65</vt:lpstr>
      <vt:lpstr>SQCR_810956_86906_333761_66</vt:lpstr>
      <vt:lpstr>SQCR_810956_86906_333761_67</vt:lpstr>
      <vt:lpstr>SQCR_810956_86906_333761_68</vt:lpstr>
      <vt:lpstr>SQCR_810956_86906_333761_69</vt:lpstr>
      <vt:lpstr>SQCR_810956_86906_333761_7</vt:lpstr>
      <vt:lpstr>SQCR_810956_86906_333761_70</vt:lpstr>
      <vt:lpstr>SQCR_810956_86906_333761_71</vt:lpstr>
      <vt:lpstr>SQCR_810956_86906_333761_72</vt:lpstr>
      <vt:lpstr>SQCR_810956_86906_333761_73</vt:lpstr>
      <vt:lpstr>SQCR_810956_86906_333761_74</vt:lpstr>
      <vt:lpstr>SQCR_810956_86906_333761_75</vt:lpstr>
      <vt:lpstr>SQCR_810956_86906_333761_76</vt:lpstr>
      <vt:lpstr>SQCR_810956_86906_333761_77</vt:lpstr>
      <vt:lpstr>SQCR_810956_86906_333761_78</vt:lpstr>
      <vt:lpstr>SQCR_810956_86906_333761_79</vt:lpstr>
      <vt:lpstr>SQCR_810956_86906_333761_8</vt:lpstr>
      <vt:lpstr>SQCR_810956_86906_333761_80</vt:lpstr>
      <vt:lpstr>SQCR_810956_86906_333761_81</vt:lpstr>
      <vt:lpstr>SQCR_810956_86906_333761_83</vt:lpstr>
      <vt:lpstr>SQCR_810956_86906_333761_84</vt:lpstr>
      <vt:lpstr>SQCR_810956_86906_333761_85</vt:lpstr>
      <vt:lpstr>SQCR_810956_86906_333761_86</vt:lpstr>
      <vt:lpstr>SQCR_810956_86906_333761_87</vt:lpstr>
      <vt:lpstr>SQCR_810956_86906_333761_88</vt:lpstr>
      <vt:lpstr>SQCR_810956_86906_333761_89</vt:lpstr>
      <vt:lpstr>SQCR_810956_86906_333761_9</vt:lpstr>
      <vt:lpstr>SQCR_810956_86906_333761_91</vt:lpstr>
      <vt:lpstr>SQCR_810956_86906_333761_92</vt:lpstr>
      <vt:lpstr>SQCR_810956_86906_333761_93</vt:lpstr>
      <vt:lpstr>SQCR_810956_86906_333761_94</vt:lpstr>
      <vt:lpstr>SQCR_810956_86906_333761_95</vt:lpstr>
      <vt:lpstr>SQCR_810956_86906_333761_96</vt:lpstr>
      <vt:lpstr>SQCR_810956_86906_333761_98</vt:lpstr>
      <vt:lpstr>SQCR_810956_86906_333761_99</vt:lpstr>
      <vt:lpstr>SQCR_810956_86906_333762_10</vt:lpstr>
      <vt:lpstr>SQCR_810956_86906_333762_100</vt:lpstr>
      <vt:lpstr>SQCR_810956_86906_333762_101</vt:lpstr>
      <vt:lpstr>SQCR_810956_86906_333762_102</vt:lpstr>
      <vt:lpstr>SQCR_810956_86906_333762_103</vt:lpstr>
      <vt:lpstr>SQCR_810956_86906_333762_104</vt:lpstr>
      <vt:lpstr>SQCR_810956_86906_333762_105</vt:lpstr>
      <vt:lpstr>SQCR_810956_86906_333762_106</vt:lpstr>
      <vt:lpstr>SQCR_810956_86906_333762_107</vt:lpstr>
      <vt:lpstr>SQCR_810956_86906_333762_108</vt:lpstr>
      <vt:lpstr>SQCR_810956_86906_333762_109</vt:lpstr>
      <vt:lpstr>SQCR_810956_86906_333762_11</vt:lpstr>
      <vt:lpstr>SQCR_810956_86906_333762_110</vt:lpstr>
      <vt:lpstr>SQCR_810956_86906_333762_111</vt:lpstr>
      <vt:lpstr>SQCR_810956_86906_333762_12</vt:lpstr>
      <vt:lpstr>SQCR_810956_86906_333762_13</vt:lpstr>
      <vt:lpstr>SQCR_810956_86906_333762_14</vt:lpstr>
      <vt:lpstr>SQCR_810956_86906_333762_15</vt:lpstr>
      <vt:lpstr>SQCR_810956_86906_333762_16</vt:lpstr>
      <vt:lpstr>SQCR_810956_86906_333762_17</vt:lpstr>
      <vt:lpstr>SQCR_810956_86906_333762_18</vt:lpstr>
      <vt:lpstr>SQCR_810956_86906_333762_19</vt:lpstr>
      <vt:lpstr>SQCR_810956_86906_333762_20</vt:lpstr>
      <vt:lpstr>SQCR_810956_86906_333762_21</vt:lpstr>
      <vt:lpstr>SQCR_810956_86906_333762_22</vt:lpstr>
      <vt:lpstr>SQCR_810956_86906_333762_23</vt:lpstr>
      <vt:lpstr>SQCR_810956_86906_333762_24</vt:lpstr>
      <vt:lpstr>SQCR_810956_86906_333762_25</vt:lpstr>
      <vt:lpstr>SQCR_810956_86906_333762_26</vt:lpstr>
      <vt:lpstr>SQCR_810956_86906_333762_27</vt:lpstr>
      <vt:lpstr>SQCR_810956_86906_333762_28</vt:lpstr>
      <vt:lpstr>SQCR_810956_86906_333762_29</vt:lpstr>
      <vt:lpstr>SQCR_810956_86906_333762_30</vt:lpstr>
      <vt:lpstr>SQCR_810956_86906_333762_31</vt:lpstr>
      <vt:lpstr>SQCR_810956_86906_333762_32</vt:lpstr>
      <vt:lpstr>SQCR_810956_86906_333762_33</vt:lpstr>
      <vt:lpstr>SQCR_810956_86906_333762_34</vt:lpstr>
      <vt:lpstr>SQCR_810956_86906_333762_35</vt:lpstr>
      <vt:lpstr>SQCR_810956_86906_333762_36</vt:lpstr>
      <vt:lpstr>SQCR_810956_86906_333762_37</vt:lpstr>
      <vt:lpstr>SQCR_810956_86906_333762_38</vt:lpstr>
      <vt:lpstr>SQCR_810956_86906_333762_39</vt:lpstr>
      <vt:lpstr>SQCR_810956_86906_333762_40</vt:lpstr>
      <vt:lpstr>SQCR_810956_86906_333762_41</vt:lpstr>
      <vt:lpstr>SQCR_810956_86906_333762_42</vt:lpstr>
      <vt:lpstr>SQCR_810956_86906_333762_43</vt:lpstr>
      <vt:lpstr>SQCR_810956_86906_333762_44</vt:lpstr>
      <vt:lpstr>SQCR_810956_86906_333762_45</vt:lpstr>
      <vt:lpstr>SQCR_810956_86906_333762_46</vt:lpstr>
      <vt:lpstr>SQCR_810956_86906_333762_47</vt:lpstr>
      <vt:lpstr>SQCR_810956_86906_333762_49</vt:lpstr>
      <vt:lpstr>SQCR_810956_86906_333762_50</vt:lpstr>
      <vt:lpstr>SQCR_810956_86906_333762_51</vt:lpstr>
      <vt:lpstr>SQCR_810956_86906_333762_52</vt:lpstr>
      <vt:lpstr>SQCR_810956_86906_333762_53</vt:lpstr>
      <vt:lpstr>SQCR_810956_86906_333762_54</vt:lpstr>
      <vt:lpstr>SQCR_810956_86906_333762_55</vt:lpstr>
      <vt:lpstr>SQCR_810956_86906_333762_56</vt:lpstr>
      <vt:lpstr>SQCR_810956_86906_333762_57</vt:lpstr>
      <vt:lpstr>SQCR_810956_86906_333762_58</vt:lpstr>
      <vt:lpstr>SQCR_810956_86906_333762_59</vt:lpstr>
      <vt:lpstr>SQCR_810956_86906_333762_6</vt:lpstr>
      <vt:lpstr>SQCR_810956_86906_333762_60</vt:lpstr>
      <vt:lpstr>SQCR_810956_86906_333762_61</vt:lpstr>
      <vt:lpstr>SQCR_810956_86906_333762_62</vt:lpstr>
      <vt:lpstr>SQCR_810956_86906_333762_63</vt:lpstr>
      <vt:lpstr>SQCR_810956_86906_333762_64</vt:lpstr>
      <vt:lpstr>SQCR_810956_86906_333762_65</vt:lpstr>
      <vt:lpstr>SQCR_810956_86906_333762_66</vt:lpstr>
      <vt:lpstr>SQCR_810956_86906_333762_67</vt:lpstr>
      <vt:lpstr>SQCR_810956_86906_333762_68</vt:lpstr>
      <vt:lpstr>SQCR_810956_86906_333762_69</vt:lpstr>
      <vt:lpstr>SQCR_810956_86906_333762_7</vt:lpstr>
      <vt:lpstr>SQCR_810956_86906_333762_70</vt:lpstr>
      <vt:lpstr>SQCR_810956_86906_333762_71</vt:lpstr>
      <vt:lpstr>SQCR_810956_86906_333762_72</vt:lpstr>
      <vt:lpstr>SQCR_810956_86906_333762_73</vt:lpstr>
      <vt:lpstr>SQCR_810956_86906_333762_74</vt:lpstr>
      <vt:lpstr>SQCR_810956_86906_333762_75</vt:lpstr>
      <vt:lpstr>SQCR_810956_86906_333762_76</vt:lpstr>
      <vt:lpstr>SQCR_810956_86906_333762_77</vt:lpstr>
      <vt:lpstr>SQCR_810956_86906_333762_78</vt:lpstr>
      <vt:lpstr>SQCR_810956_86906_333762_79</vt:lpstr>
      <vt:lpstr>SQCR_810956_86906_333762_8</vt:lpstr>
      <vt:lpstr>SQCR_810956_86906_333762_80</vt:lpstr>
      <vt:lpstr>SQCR_810956_86906_333762_81</vt:lpstr>
      <vt:lpstr>SQCR_810956_86906_333762_83</vt:lpstr>
      <vt:lpstr>SQCR_810956_86906_333762_84</vt:lpstr>
      <vt:lpstr>SQCR_810956_86906_333762_85</vt:lpstr>
      <vt:lpstr>SQCR_810956_86906_333762_86</vt:lpstr>
      <vt:lpstr>SQCR_810956_86906_333762_87</vt:lpstr>
      <vt:lpstr>SQCR_810956_86906_333762_88</vt:lpstr>
      <vt:lpstr>SQCR_810956_86906_333762_89</vt:lpstr>
      <vt:lpstr>SQCR_810956_86906_333762_9</vt:lpstr>
      <vt:lpstr>SQCR_810956_86906_333762_91</vt:lpstr>
      <vt:lpstr>SQCR_810956_86906_333762_92</vt:lpstr>
      <vt:lpstr>SQCR_810956_86906_333762_93</vt:lpstr>
      <vt:lpstr>SQCR_810956_86906_333762_94</vt:lpstr>
      <vt:lpstr>SQCR_810956_86906_333762_95</vt:lpstr>
      <vt:lpstr>SQCR_810956_86906_333762_96</vt:lpstr>
      <vt:lpstr>SQCR_810956_86906_333762_98</vt:lpstr>
      <vt:lpstr>SQCR_810956_86906_333762_99</vt:lpstr>
      <vt:lpstr>SQCR_810956_86908_333766_10</vt:lpstr>
      <vt:lpstr>SQCR_810956_86908_333766_100</vt:lpstr>
      <vt:lpstr>SQCR_810956_86908_333766_101</vt:lpstr>
      <vt:lpstr>SQCR_810956_86908_333766_102</vt:lpstr>
      <vt:lpstr>SQCR_810956_86908_333766_103</vt:lpstr>
      <vt:lpstr>SQCR_810956_86908_333766_104</vt:lpstr>
      <vt:lpstr>SQCR_810956_86908_333766_105</vt:lpstr>
      <vt:lpstr>SQCR_810956_86908_333766_106</vt:lpstr>
      <vt:lpstr>SQCR_810956_86908_333766_107</vt:lpstr>
      <vt:lpstr>SQCR_810956_86908_333766_108</vt:lpstr>
      <vt:lpstr>SQCR_810956_86908_333766_109</vt:lpstr>
      <vt:lpstr>SQCR_810956_86908_333766_11</vt:lpstr>
      <vt:lpstr>SQCR_810956_86908_333766_110</vt:lpstr>
      <vt:lpstr>SQCR_810956_86908_333766_111</vt:lpstr>
      <vt:lpstr>SQCR_810956_86908_333766_112</vt:lpstr>
      <vt:lpstr>SQCR_810956_86908_333766_113</vt:lpstr>
      <vt:lpstr>SQCR_810956_86908_333766_114</vt:lpstr>
      <vt:lpstr>SQCR_810956_86908_333766_115</vt:lpstr>
      <vt:lpstr>SQCR_810956_86908_333766_116</vt:lpstr>
      <vt:lpstr>SQCR_810956_86908_333766_117</vt:lpstr>
      <vt:lpstr>SQCR_810956_86908_333766_118</vt:lpstr>
      <vt:lpstr>SQCR_810956_86908_333766_119</vt:lpstr>
      <vt:lpstr>SQCR_810956_86908_333766_12</vt:lpstr>
      <vt:lpstr>SQCR_810956_86908_333766_120</vt:lpstr>
      <vt:lpstr>SQCR_810956_86908_333766_121</vt:lpstr>
      <vt:lpstr>SQCR_810956_86908_333766_122</vt:lpstr>
      <vt:lpstr>SQCR_810956_86908_333766_123</vt:lpstr>
      <vt:lpstr>SQCR_810956_86908_333766_124</vt:lpstr>
      <vt:lpstr>SQCR_810956_86908_333766_125</vt:lpstr>
      <vt:lpstr>SQCR_810956_86908_333766_126</vt:lpstr>
      <vt:lpstr>SQCR_810956_86908_333766_127</vt:lpstr>
      <vt:lpstr>SQCR_810956_86908_333766_14</vt:lpstr>
      <vt:lpstr>SQCR_810956_86908_333766_15</vt:lpstr>
      <vt:lpstr>SQCR_810956_86908_333766_16</vt:lpstr>
      <vt:lpstr>SQCR_810956_86908_333766_17</vt:lpstr>
      <vt:lpstr>SQCR_810956_86908_333766_18</vt:lpstr>
      <vt:lpstr>SQCR_810956_86908_333766_19</vt:lpstr>
      <vt:lpstr>SQCR_810956_86908_333766_2</vt:lpstr>
      <vt:lpstr>SQCR_810956_86908_333766_20</vt:lpstr>
      <vt:lpstr>SQCR_810956_86908_333766_21</vt:lpstr>
      <vt:lpstr>SQCR_810956_86908_333766_22</vt:lpstr>
      <vt:lpstr>SQCR_810956_86908_333766_23</vt:lpstr>
      <vt:lpstr>SQCR_810956_86908_333766_24</vt:lpstr>
      <vt:lpstr>SQCR_810956_86908_333766_25</vt:lpstr>
      <vt:lpstr>SQCR_810956_86908_333766_26</vt:lpstr>
      <vt:lpstr>SQCR_810956_86908_333766_27</vt:lpstr>
      <vt:lpstr>SQCR_810956_86908_333766_28</vt:lpstr>
      <vt:lpstr>SQCR_810956_86908_333766_29</vt:lpstr>
      <vt:lpstr>SQCR_810956_86908_333766_3</vt:lpstr>
      <vt:lpstr>SQCR_810956_86908_333766_30</vt:lpstr>
      <vt:lpstr>SQCR_810956_86908_333766_31</vt:lpstr>
      <vt:lpstr>SQCR_810956_86908_333766_33</vt:lpstr>
      <vt:lpstr>SQCR_810956_86908_333766_34</vt:lpstr>
      <vt:lpstr>SQCR_810956_86908_333766_35</vt:lpstr>
      <vt:lpstr>SQCR_810956_86908_333766_37</vt:lpstr>
      <vt:lpstr>SQCR_810956_86908_333766_38</vt:lpstr>
      <vt:lpstr>SQCR_810956_86908_333766_39</vt:lpstr>
      <vt:lpstr>SQCR_810956_86908_333766_4</vt:lpstr>
      <vt:lpstr>SQCR_810956_86908_333766_40</vt:lpstr>
      <vt:lpstr>SQCR_810956_86908_333766_41</vt:lpstr>
      <vt:lpstr>SQCR_810956_86908_333766_42</vt:lpstr>
      <vt:lpstr>SQCR_810956_86908_333766_43</vt:lpstr>
      <vt:lpstr>SQCR_810956_86908_333766_44</vt:lpstr>
      <vt:lpstr>SQCR_810956_86908_333766_45</vt:lpstr>
      <vt:lpstr>SQCR_810956_86908_333766_46</vt:lpstr>
      <vt:lpstr>SQCR_810956_86908_333766_47</vt:lpstr>
      <vt:lpstr>SQCR_810956_86908_333766_49</vt:lpstr>
      <vt:lpstr>SQCR_810956_86908_333766_5</vt:lpstr>
      <vt:lpstr>SQCR_810956_86908_333766_50</vt:lpstr>
      <vt:lpstr>SQCR_810956_86908_333766_51</vt:lpstr>
      <vt:lpstr>SQCR_810956_86908_333766_52</vt:lpstr>
      <vt:lpstr>SQCR_810956_86908_333766_53</vt:lpstr>
      <vt:lpstr>SQCR_810956_86908_333766_54</vt:lpstr>
      <vt:lpstr>SQCR_810956_86908_333766_55</vt:lpstr>
      <vt:lpstr>SQCR_810956_86908_333766_56</vt:lpstr>
      <vt:lpstr>SQCR_810956_86908_333766_57</vt:lpstr>
      <vt:lpstr>SQCR_810956_86908_333766_58</vt:lpstr>
      <vt:lpstr>SQCR_810956_86908_333766_59</vt:lpstr>
      <vt:lpstr>SQCR_810956_86908_333766_6</vt:lpstr>
      <vt:lpstr>SQCR_810956_86908_333766_60</vt:lpstr>
      <vt:lpstr>SQCR_810956_86908_333766_61</vt:lpstr>
      <vt:lpstr>SQCR_810956_86908_333766_62</vt:lpstr>
      <vt:lpstr>SQCR_810956_86908_333766_63</vt:lpstr>
      <vt:lpstr>SQCR_810956_86908_333766_64</vt:lpstr>
      <vt:lpstr>SQCR_810956_86908_333766_65</vt:lpstr>
      <vt:lpstr>SQCR_810956_86908_333766_66</vt:lpstr>
      <vt:lpstr>SQCR_810956_86908_333766_67</vt:lpstr>
      <vt:lpstr>SQCR_810956_86908_333766_68</vt:lpstr>
      <vt:lpstr>SQCR_810956_86908_333766_69</vt:lpstr>
      <vt:lpstr>SQCR_810956_86908_333766_7</vt:lpstr>
      <vt:lpstr>SQCR_810956_86908_333766_70</vt:lpstr>
      <vt:lpstr>SQCR_810956_86908_333766_71</vt:lpstr>
      <vt:lpstr>SQCR_810956_86908_333766_72</vt:lpstr>
      <vt:lpstr>SQCR_810956_86908_333766_73</vt:lpstr>
      <vt:lpstr>SQCR_810956_86908_333766_74</vt:lpstr>
      <vt:lpstr>SQCR_810956_86908_333766_75</vt:lpstr>
      <vt:lpstr>SQCR_810956_86908_333766_76</vt:lpstr>
      <vt:lpstr>SQCR_810956_86908_333766_77</vt:lpstr>
      <vt:lpstr>SQCR_810956_86908_333766_78</vt:lpstr>
      <vt:lpstr>SQCR_810956_86908_333766_79</vt:lpstr>
      <vt:lpstr>SQCR_810956_86908_333766_8</vt:lpstr>
      <vt:lpstr>SQCR_810956_86908_333766_80</vt:lpstr>
      <vt:lpstr>SQCR_810956_86908_333766_81</vt:lpstr>
      <vt:lpstr>SQCR_810956_86908_333766_82</vt:lpstr>
      <vt:lpstr>SQCR_810956_86908_333766_83</vt:lpstr>
      <vt:lpstr>SQCR_810956_86908_333766_84</vt:lpstr>
      <vt:lpstr>SQCR_810956_86908_333766_85</vt:lpstr>
      <vt:lpstr>SQCR_810956_86908_333766_86</vt:lpstr>
      <vt:lpstr>SQCR_810956_86908_333766_87</vt:lpstr>
      <vt:lpstr>SQCR_810956_86908_333766_88</vt:lpstr>
      <vt:lpstr>SQCR_810956_86908_333766_89</vt:lpstr>
      <vt:lpstr>SQCR_810956_86908_333766_9</vt:lpstr>
      <vt:lpstr>SQCR_810956_86908_333766_90</vt:lpstr>
      <vt:lpstr>SQCR_810956_86908_333766_91</vt:lpstr>
      <vt:lpstr>SQCR_810956_86908_333766_92</vt:lpstr>
      <vt:lpstr>SQCR_810956_86908_333766_93</vt:lpstr>
      <vt:lpstr>SQCR_810956_86908_333766_94</vt:lpstr>
      <vt:lpstr>SQCR_810956_86908_333766_95</vt:lpstr>
      <vt:lpstr>SQCR_810956_86908_333766_96</vt:lpstr>
      <vt:lpstr>SQCR_810956_86908_333766_97</vt:lpstr>
      <vt:lpstr>SQCR_810956_86908_333766_98</vt:lpstr>
      <vt:lpstr>SQCR_810956_86908_333766_99</vt:lpstr>
      <vt:lpstr>SQCR_810956_86908_333767_10</vt:lpstr>
      <vt:lpstr>SQCR_810956_86908_333767_100</vt:lpstr>
      <vt:lpstr>SQCR_810956_86908_333767_101</vt:lpstr>
      <vt:lpstr>SQCR_810956_86908_333767_102</vt:lpstr>
      <vt:lpstr>SQCR_810956_86908_333767_103</vt:lpstr>
      <vt:lpstr>SQCR_810956_86908_333767_104</vt:lpstr>
      <vt:lpstr>SQCR_810956_86908_333767_105</vt:lpstr>
      <vt:lpstr>SQCR_810956_86908_333767_106</vt:lpstr>
      <vt:lpstr>SQCR_810956_86908_333767_107</vt:lpstr>
      <vt:lpstr>SQCR_810956_86908_333767_108</vt:lpstr>
      <vt:lpstr>SQCR_810956_86908_333767_109</vt:lpstr>
      <vt:lpstr>SQCR_810956_86908_333767_11</vt:lpstr>
      <vt:lpstr>SQCR_810956_86908_333767_110</vt:lpstr>
      <vt:lpstr>SQCR_810956_86908_333767_111</vt:lpstr>
      <vt:lpstr>SQCR_810956_86908_333767_112</vt:lpstr>
      <vt:lpstr>SQCR_810956_86908_333767_113</vt:lpstr>
      <vt:lpstr>SQCR_810956_86908_333767_114</vt:lpstr>
      <vt:lpstr>SQCR_810956_86908_333767_115</vt:lpstr>
      <vt:lpstr>SQCR_810956_86908_333767_116</vt:lpstr>
      <vt:lpstr>SQCR_810956_86908_333767_117</vt:lpstr>
      <vt:lpstr>SQCR_810956_86908_333767_118</vt:lpstr>
      <vt:lpstr>SQCR_810956_86908_333767_119</vt:lpstr>
      <vt:lpstr>SQCR_810956_86908_333767_12</vt:lpstr>
      <vt:lpstr>SQCR_810956_86908_333767_120</vt:lpstr>
      <vt:lpstr>SQCR_810956_86908_333767_121</vt:lpstr>
      <vt:lpstr>SQCR_810956_86908_333767_122</vt:lpstr>
      <vt:lpstr>SQCR_810956_86908_333767_123</vt:lpstr>
      <vt:lpstr>SQCR_810956_86908_333767_124</vt:lpstr>
      <vt:lpstr>SQCR_810956_86908_333767_125</vt:lpstr>
      <vt:lpstr>SQCR_810956_86908_333767_126</vt:lpstr>
      <vt:lpstr>SQCR_810956_86908_333767_127</vt:lpstr>
      <vt:lpstr>SQCR_810956_86908_333767_14</vt:lpstr>
      <vt:lpstr>SQCR_810956_86908_333767_15</vt:lpstr>
      <vt:lpstr>SQCR_810956_86908_333767_16</vt:lpstr>
      <vt:lpstr>SQCR_810956_86908_333767_17</vt:lpstr>
      <vt:lpstr>SQCR_810956_86908_333767_18</vt:lpstr>
      <vt:lpstr>SQCR_810956_86908_333767_19</vt:lpstr>
      <vt:lpstr>SQCR_810956_86908_333767_2</vt:lpstr>
      <vt:lpstr>SQCR_810956_86908_333767_20</vt:lpstr>
      <vt:lpstr>SQCR_810956_86908_333767_21</vt:lpstr>
      <vt:lpstr>SQCR_810956_86908_333767_22</vt:lpstr>
      <vt:lpstr>SQCR_810956_86908_333767_23</vt:lpstr>
      <vt:lpstr>SQCR_810956_86908_333767_24</vt:lpstr>
      <vt:lpstr>SQCR_810956_86908_333767_25</vt:lpstr>
      <vt:lpstr>SQCR_810956_86908_333767_26</vt:lpstr>
      <vt:lpstr>SQCR_810956_86908_333767_27</vt:lpstr>
      <vt:lpstr>SQCR_810956_86908_333767_28</vt:lpstr>
      <vt:lpstr>SQCR_810956_86908_333767_29</vt:lpstr>
      <vt:lpstr>SQCR_810956_86908_333767_3</vt:lpstr>
      <vt:lpstr>SQCR_810956_86908_333767_30</vt:lpstr>
      <vt:lpstr>SQCR_810956_86908_333767_31</vt:lpstr>
      <vt:lpstr>SQCR_810956_86908_333767_33</vt:lpstr>
      <vt:lpstr>SQCR_810956_86908_333767_34</vt:lpstr>
      <vt:lpstr>SQCR_810956_86908_333767_35</vt:lpstr>
      <vt:lpstr>SQCR_810956_86908_333767_37</vt:lpstr>
      <vt:lpstr>SQCR_810956_86908_333767_38</vt:lpstr>
      <vt:lpstr>SQCR_810956_86908_333767_39</vt:lpstr>
      <vt:lpstr>SQCR_810956_86908_333767_4</vt:lpstr>
      <vt:lpstr>SQCR_810956_86908_333767_40</vt:lpstr>
      <vt:lpstr>SQCR_810956_86908_333767_41</vt:lpstr>
      <vt:lpstr>SQCR_810956_86908_333767_42</vt:lpstr>
      <vt:lpstr>SQCR_810956_86908_333767_43</vt:lpstr>
      <vt:lpstr>SQCR_810956_86908_333767_44</vt:lpstr>
      <vt:lpstr>SQCR_810956_86908_333767_45</vt:lpstr>
      <vt:lpstr>SQCR_810956_86908_333767_46</vt:lpstr>
      <vt:lpstr>SQCR_810956_86908_333767_47</vt:lpstr>
      <vt:lpstr>SQCR_810956_86908_333767_49</vt:lpstr>
      <vt:lpstr>SQCR_810956_86908_333767_5</vt:lpstr>
      <vt:lpstr>SQCR_810956_86908_333767_50</vt:lpstr>
      <vt:lpstr>SQCR_810956_86908_333767_51</vt:lpstr>
      <vt:lpstr>SQCR_810956_86908_333767_52</vt:lpstr>
      <vt:lpstr>SQCR_810956_86908_333767_53</vt:lpstr>
      <vt:lpstr>SQCR_810956_86908_333767_54</vt:lpstr>
      <vt:lpstr>SQCR_810956_86908_333767_55</vt:lpstr>
      <vt:lpstr>SQCR_810956_86908_333767_56</vt:lpstr>
      <vt:lpstr>SQCR_810956_86908_333767_57</vt:lpstr>
      <vt:lpstr>SQCR_810956_86908_333767_58</vt:lpstr>
      <vt:lpstr>SQCR_810956_86908_333767_59</vt:lpstr>
      <vt:lpstr>SQCR_810956_86908_333767_6</vt:lpstr>
      <vt:lpstr>SQCR_810956_86908_333767_60</vt:lpstr>
      <vt:lpstr>SQCR_810956_86908_333767_61</vt:lpstr>
      <vt:lpstr>SQCR_810956_86908_333767_62</vt:lpstr>
      <vt:lpstr>SQCR_810956_86908_333767_63</vt:lpstr>
      <vt:lpstr>SQCR_810956_86908_333767_64</vt:lpstr>
      <vt:lpstr>SQCR_810956_86908_333767_65</vt:lpstr>
      <vt:lpstr>SQCR_810956_86908_333767_66</vt:lpstr>
      <vt:lpstr>SQCR_810956_86908_333767_67</vt:lpstr>
      <vt:lpstr>SQCR_810956_86908_333767_68</vt:lpstr>
      <vt:lpstr>SQCR_810956_86908_333767_69</vt:lpstr>
      <vt:lpstr>SQCR_810956_86908_333767_7</vt:lpstr>
      <vt:lpstr>SQCR_810956_86908_333767_70</vt:lpstr>
      <vt:lpstr>SQCR_810956_86908_333767_71</vt:lpstr>
      <vt:lpstr>SQCR_810956_86908_333767_72</vt:lpstr>
      <vt:lpstr>SQCR_810956_86908_333767_73</vt:lpstr>
      <vt:lpstr>SQCR_810956_86908_333767_74</vt:lpstr>
      <vt:lpstr>SQCR_810956_86908_333767_75</vt:lpstr>
      <vt:lpstr>SQCR_810956_86908_333767_76</vt:lpstr>
      <vt:lpstr>SQCR_810956_86908_333767_77</vt:lpstr>
      <vt:lpstr>SQCR_810956_86908_333767_78</vt:lpstr>
      <vt:lpstr>SQCR_810956_86908_333767_79</vt:lpstr>
      <vt:lpstr>SQCR_810956_86908_333767_8</vt:lpstr>
      <vt:lpstr>SQCR_810956_86908_333767_80</vt:lpstr>
      <vt:lpstr>SQCR_810956_86908_333767_81</vt:lpstr>
      <vt:lpstr>SQCR_810956_86908_333767_82</vt:lpstr>
      <vt:lpstr>SQCR_810956_86908_333767_83</vt:lpstr>
      <vt:lpstr>SQCR_810956_86908_333767_84</vt:lpstr>
      <vt:lpstr>SQCR_810956_86908_333767_85</vt:lpstr>
      <vt:lpstr>SQCR_810956_86908_333767_86</vt:lpstr>
      <vt:lpstr>SQCR_810956_86908_333767_87</vt:lpstr>
      <vt:lpstr>SQCR_810956_86908_333767_88</vt:lpstr>
      <vt:lpstr>SQCR_810956_86908_333767_89</vt:lpstr>
      <vt:lpstr>SQCR_810956_86908_333767_9</vt:lpstr>
      <vt:lpstr>SQCR_810956_86908_333767_90</vt:lpstr>
      <vt:lpstr>SQCR_810956_86908_333767_91</vt:lpstr>
      <vt:lpstr>SQCR_810956_86908_333767_92</vt:lpstr>
      <vt:lpstr>SQCR_810956_86908_333767_93</vt:lpstr>
      <vt:lpstr>SQCR_810956_86908_333767_94</vt:lpstr>
      <vt:lpstr>SQCR_810956_86908_333767_95</vt:lpstr>
      <vt:lpstr>SQCR_810956_86908_333767_96</vt:lpstr>
      <vt:lpstr>SQCR_810956_86908_333767_97</vt:lpstr>
      <vt:lpstr>SQCR_810956_86908_333767_98</vt:lpstr>
      <vt:lpstr>SQCR_810956_86908_333767_99</vt:lpstr>
      <vt:lpstr>SQCR_810956_86908_333768_10</vt:lpstr>
      <vt:lpstr>SQCR_810956_86908_333768_100</vt:lpstr>
      <vt:lpstr>SQCR_810956_86908_333768_101</vt:lpstr>
      <vt:lpstr>SQCR_810956_86908_333768_102</vt:lpstr>
      <vt:lpstr>SQCR_810956_86908_333768_103</vt:lpstr>
      <vt:lpstr>SQCR_810956_86908_333768_104</vt:lpstr>
      <vt:lpstr>SQCR_810956_86908_333768_105</vt:lpstr>
      <vt:lpstr>SQCR_810956_86908_333768_106</vt:lpstr>
      <vt:lpstr>SQCR_810956_86908_333768_107</vt:lpstr>
      <vt:lpstr>SQCR_810956_86908_333768_108</vt:lpstr>
      <vt:lpstr>SQCR_810956_86908_333768_109</vt:lpstr>
      <vt:lpstr>SQCR_810956_86908_333768_11</vt:lpstr>
      <vt:lpstr>SQCR_810956_86908_333768_110</vt:lpstr>
      <vt:lpstr>SQCR_810956_86908_333768_111</vt:lpstr>
      <vt:lpstr>SQCR_810956_86908_333768_112</vt:lpstr>
      <vt:lpstr>SQCR_810956_86908_333768_113</vt:lpstr>
      <vt:lpstr>SQCR_810956_86908_333768_114</vt:lpstr>
      <vt:lpstr>SQCR_810956_86908_333768_115</vt:lpstr>
      <vt:lpstr>SQCR_810956_86908_333768_116</vt:lpstr>
      <vt:lpstr>SQCR_810956_86908_333768_117</vt:lpstr>
      <vt:lpstr>SQCR_810956_86908_333768_118</vt:lpstr>
      <vt:lpstr>SQCR_810956_86908_333768_119</vt:lpstr>
      <vt:lpstr>SQCR_810956_86908_333768_12</vt:lpstr>
      <vt:lpstr>SQCR_810956_86908_333768_120</vt:lpstr>
      <vt:lpstr>SQCR_810956_86908_333768_121</vt:lpstr>
      <vt:lpstr>SQCR_810956_86908_333768_122</vt:lpstr>
      <vt:lpstr>SQCR_810956_86908_333768_123</vt:lpstr>
      <vt:lpstr>SQCR_810956_86908_333768_124</vt:lpstr>
      <vt:lpstr>SQCR_810956_86908_333768_125</vt:lpstr>
      <vt:lpstr>SQCR_810956_86908_333768_126</vt:lpstr>
      <vt:lpstr>SQCR_810956_86908_333768_14</vt:lpstr>
      <vt:lpstr>SQCR_810956_86908_333768_15</vt:lpstr>
      <vt:lpstr>SQCR_810956_86908_333768_16</vt:lpstr>
      <vt:lpstr>SQCR_810956_86908_333768_17</vt:lpstr>
      <vt:lpstr>SQCR_810956_86908_333768_18</vt:lpstr>
      <vt:lpstr>SQCR_810956_86908_333768_19</vt:lpstr>
      <vt:lpstr>SQCR_810956_86908_333768_2</vt:lpstr>
      <vt:lpstr>SQCR_810956_86908_333768_20</vt:lpstr>
      <vt:lpstr>SQCR_810956_86908_333768_21</vt:lpstr>
      <vt:lpstr>SQCR_810956_86908_333768_22</vt:lpstr>
      <vt:lpstr>SQCR_810956_86908_333768_23</vt:lpstr>
      <vt:lpstr>SQCR_810956_86908_333768_24</vt:lpstr>
      <vt:lpstr>SQCR_810956_86908_333768_25</vt:lpstr>
      <vt:lpstr>SQCR_810956_86908_333768_26</vt:lpstr>
      <vt:lpstr>SQCR_810956_86908_333768_27</vt:lpstr>
      <vt:lpstr>SQCR_810956_86908_333768_28</vt:lpstr>
      <vt:lpstr>SQCR_810956_86908_333768_29</vt:lpstr>
      <vt:lpstr>SQCR_810956_86908_333768_3</vt:lpstr>
      <vt:lpstr>SQCR_810956_86908_333768_30</vt:lpstr>
      <vt:lpstr>SQCR_810956_86908_333768_31</vt:lpstr>
      <vt:lpstr>SQCR_810956_86908_333768_33</vt:lpstr>
      <vt:lpstr>SQCR_810956_86908_333768_34</vt:lpstr>
      <vt:lpstr>SQCR_810956_86908_333768_35</vt:lpstr>
      <vt:lpstr>SQCR_810956_86908_333768_37</vt:lpstr>
      <vt:lpstr>SQCR_810956_86908_333768_38</vt:lpstr>
      <vt:lpstr>SQCR_810956_86908_333768_39</vt:lpstr>
      <vt:lpstr>SQCR_810956_86908_333768_4</vt:lpstr>
      <vt:lpstr>SQCR_810956_86908_333768_40</vt:lpstr>
      <vt:lpstr>SQCR_810956_86908_333768_41</vt:lpstr>
      <vt:lpstr>SQCR_810956_86908_333768_42</vt:lpstr>
      <vt:lpstr>SQCR_810956_86908_333768_43</vt:lpstr>
      <vt:lpstr>SQCR_810956_86908_333768_44</vt:lpstr>
      <vt:lpstr>SQCR_810956_86908_333768_45</vt:lpstr>
      <vt:lpstr>SQCR_810956_86908_333768_46</vt:lpstr>
      <vt:lpstr>SQCR_810956_86908_333768_47</vt:lpstr>
      <vt:lpstr>SQCR_810956_86908_333768_49</vt:lpstr>
      <vt:lpstr>SQCR_810956_86908_333768_5</vt:lpstr>
      <vt:lpstr>SQCR_810956_86908_333768_50</vt:lpstr>
      <vt:lpstr>SQCR_810956_86908_333768_51</vt:lpstr>
      <vt:lpstr>SQCR_810956_86908_333768_52</vt:lpstr>
      <vt:lpstr>SQCR_810956_86908_333768_53</vt:lpstr>
      <vt:lpstr>SQCR_810956_86908_333768_54</vt:lpstr>
      <vt:lpstr>SQCR_810956_86908_333768_55</vt:lpstr>
      <vt:lpstr>SQCR_810956_86908_333768_56</vt:lpstr>
      <vt:lpstr>SQCR_810956_86908_333768_57</vt:lpstr>
      <vt:lpstr>SQCR_810956_86908_333768_58</vt:lpstr>
      <vt:lpstr>SQCR_810956_86908_333768_59</vt:lpstr>
      <vt:lpstr>SQCR_810956_86908_333768_6</vt:lpstr>
      <vt:lpstr>SQCR_810956_86908_333768_60</vt:lpstr>
      <vt:lpstr>SQCR_810956_86908_333768_61</vt:lpstr>
      <vt:lpstr>SQCR_810956_86908_333768_62</vt:lpstr>
      <vt:lpstr>SQCR_810956_86908_333768_63</vt:lpstr>
      <vt:lpstr>SQCR_810956_86908_333768_64</vt:lpstr>
      <vt:lpstr>SQCR_810956_86908_333768_65</vt:lpstr>
      <vt:lpstr>SQCR_810956_86908_333768_66</vt:lpstr>
      <vt:lpstr>SQCR_810956_86908_333768_67</vt:lpstr>
      <vt:lpstr>SQCR_810956_86908_333768_68</vt:lpstr>
      <vt:lpstr>SQCR_810956_86908_333768_7</vt:lpstr>
      <vt:lpstr>SQCR_810956_86908_333768_70</vt:lpstr>
      <vt:lpstr>SQCR_810956_86908_333768_71</vt:lpstr>
      <vt:lpstr>SQCR_810956_86908_333768_72</vt:lpstr>
      <vt:lpstr>SQCR_810956_86908_333768_73</vt:lpstr>
      <vt:lpstr>SQCR_810956_86908_333768_74</vt:lpstr>
      <vt:lpstr>SQCR_810956_86908_333768_75</vt:lpstr>
      <vt:lpstr>SQCR_810956_86908_333768_76</vt:lpstr>
      <vt:lpstr>SQCR_810956_86908_333768_77</vt:lpstr>
      <vt:lpstr>SQCR_810956_86908_333768_78</vt:lpstr>
      <vt:lpstr>SQCR_810956_86908_333768_79</vt:lpstr>
      <vt:lpstr>SQCR_810956_86908_333768_8</vt:lpstr>
      <vt:lpstr>SQCR_810956_86908_333768_80</vt:lpstr>
      <vt:lpstr>SQCR_810956_86908_333768_81</vt:lpstr>
      <vt:lpstr>SQCR_810956_86908_333768_82</vt:lpstr>
      <vt:lpstr>SQCR_810956_86908_333768_83</vt:lpstr>
      <vt:lpstr>SQCR_810956_86908_333768_84</vt:lpstr>
      <vt:lpstr>SQCR_810956_86908_333768_85</vt:lpstr>
      <vt:lpstr>SQCR_810956_86908_333768_86</vt:lpstr>
      <vt:lpstr>SQCR_810956_86908_333768_87</vt:lpstr>
      <vt:lpstr>SQCR_810956_86908_333768_88</vt:lpstr>
      <vt:lpstr>SQCR_810956_86908_333768_89</vt:lpstr>
      <vt:lpstr>SQCR_810956_86908_333768_9</vt:lpstr>
      <vt:lpstr>SQCR_810956_86908_333768_90</vt:lpstr>
      <vt:lpstr>SQCR_810956_86908_333768_91</vt:lpstr>
      <vt:lpstr>SQCR_810956_86908_333768_92</vt:lpstr>
      <vt:lpstr>SQCR_810956_86908_333768_93</vt:lpstr>
      <vt:lpstr>SQCR_810956_86908_333768_94</vt:lpstr>
      <vt:lpstr>SQCR_810956_86908_333768_95</vt:lpstr>
      <vt:lpstr>SQCR_810956_86908_333768_96</vt:lpstr>
      <vt:lpstr>SQCR_810956_86908_333768_97</vt:lpstr>
      <vt:lpstr>SQCR_810956_86908_333768_98</vt:lpstr>
      <vt:lpstr>SQCR_810956_86908_333768_99</vt:lpstr>
      <vt:lpstr>SQCR_810956_86908_333769_10</vt:lpstr>
      <vt:lpstr>SQCR_810956_86908_333769_100</vt:lpstr>
      <vt:lpstr>SQCR_810956_86908_333769_101</vt:lpstr>
      <vt:lpstr>SQCR_810956_86908_333769_102</vt:lpstr>
      <vt:lpstr>SQCR_810956_86908_333769_103</vt:lpstr>
      <vt:lpstr>SQCR_810956_86908_333769_104</vt:lpstr>
      <vt:lpstr>SQCR_810956_86908_333769_105</vt:lpstr>
      <vt:lpstr>SQCR_810956_86908_333769_106</vt:lpstr>
      <vt:lpstr>SQCR_810956_86908_333769_107</vt:lpstr>
      <vt:lpstr>SQCR_810956_86908_333769_108</vt:lpstr>
      <vt:lpstr>SQCR_810956_86908_333769_109</vt:lpstr>
      <vt:lpstr>SQCR_810956_86908_333769_11</vt:lpstr>
      <vt:lpstr>SQCR_810956_86908_333769_110</vt:lpstr>
      <vt:lpstr>SQCR_810956_86908_333769_111</vt:lpstr>
      <vt:lpstr>SQCR_810956_86908_333769_112</vt:lpstr>
      <vt:lpstr>SQCR_810956_86908_333769_113</vt:lpstr>
      <vt:lpstr>SQCR_810956_86908_333769_114</vt:lpstr>
      <vt:lpstr>SQCR_810956_86908_333769_115</vt:lpstr>
      <vt:lpstr>SQCR_810956_86908_333769_116</vt:lpstr>
      <vt:lpstr>SQCR_810956_86908_333769_117</vt:lpstr>
      <vt:lpstr>SQCR_810956_86908_333769_118</vt:lpstr>
      <vt:lpstr>SQCR_810956_86908_333769_119</vt:lpstr>
      <vt:lpstr>SQCR_810956_86908_333769_12</vt:lpstr>
      <vt:lpstr>SQCR_810956_86908_333769_120</vt:lpstr>
      <vt:lpstr>SQCR_810956_86908_333769_121</vt:lpstr>
      <vt:lpstr>SQCR_810956_86908_333769_122</vt:lpstr>
      <vt:lpstr>SQCR_810956_86908_333769_123</vt:lpstr>
      <vt:lpstr>SQCR_810956_86908_333769_124</vt:lpstr>
      <vt:lpstr>SQCR_810956_86908_333769_125</vt:lpstr>
      <vt:lpstr>SQCR_810956_86908_333769_126</vt:lpstr>
      <vt:lpstr>SQCR_810956_86908_333769_14</vt:lpstr>
      <vt:lpstr>SQCR_810956_86908_333769_15</vt:lpstr>
      <vt:lpstr>SQCR_810956_86908_333769_16</vt:lpstr>
      <vt:lpstr>SQCR_810956_86908_333769_17</vt:lpstr>
      <vt:lpstr>SQCR_810956_86908_333769_18</vt:lpstr>
      <vt:lpstr>SQCR_810956_86908_333769_19</vt:lpstr>
      <vt:lpstr>SQCR_810956_86908_333769_2</vt:lpstr>
      <vt:lpstr>SQCR_810956_86908_333769_20</vt:lpstr>
      <vt:lpstr>SQCR_810956_86908_333769_21</vt:lpstr>
      <vt:lpstr>SQCR_810956_86908_333769_22</vt:lpstr>
      <vt:lpstr>SQCR_810956_86908_333769_23</vt:lpstr>
      <vt:lpstr>SQCR_810956_86908_333769_24</vt:lpstr>
      <vt:lpstr>SQCR_810956_86908_333769_25</vt:lpstr>
      <vt:lpstr>SQCR_810956_86908_333769_26</vt:lpstr>
      <vt:lpstr>SQCR_810956_86908_333769_27</vt:lpstr>
      <vt:lpstr>SQCR_810956_86908_333769_28</vt:lpstr>
      <vt:lpstr>SQCR_810956_86908_333769_29</vt:lpstr>
      <vt:lpstr>SQCR_810956_86908_333769_3</vt:lpstr>
      <vt:lpstr>SQCR_810956_86908_333769_30</vt:lpstr>
      <vt:lpstr>SQCR_810956_86908_333769_31</vt:lpstr>
      <vt:lpstr>SQCR_810956_86908_333769_33</vt:lpstr>
      <vt:lpstr>SQCR_810956_86908_333769_34</vt:lpstr>
      <vt:lpstr>SQCR_810956_86908_333769_35</vt:lpstr>
      <vt:lpstr>SQCR_810956_86908_333769_37</vt:lpstr>
      <vt:lpstr>SQCR_810956_86908_333769_38</vt:lpstr>
      <vt:lpstr>SQCR_810956_86908_333769_39</vt:lpstr>
      <vt:lpstr>SQCR_810956_86908_333769_4</vt:lpstr>
      <vt:lpstr>SQCR_810956_86908_333769_40</vt:lpstr>
      <vt:lpstr>SQCR_810956_86908_333769_41</vt:lpstr>
      <vt:lpstr>SQCR_810956_86908_333769_42</vt:lpstr>
      <vt:lpstr>SQCR_810956_86908_333769_43</vt:lpstr>
      <vt:lpstr>SQCR_810956_86908_333769_44</vt:lpstr>
      <vt:lpstr>SQCR_810956_86908_333769_45</vt:lpstr>
      <vt:lpstr>SQCR_810956_86908_333769_46</vt:lpstr>
      <vt:lpstr>SQCR_810956_86908_333769_47</vt:lpstr>
      <vt:lpstr>SQCR_810956_86908_333769_49</vt:lpstr>
      <vt:lpstr>SQCR_810956_86908_333769_5</vt:lpstr>
      <vt:lpstr>SQCR_810956_86908_333769_50</vt:lpstr>
      <vt:lpstr>SQCR_810956_86908_333769_51</vt:lpstr>
      <vt:lpstr>SQCR_810956_86908_333769_52</vt:lpstr>
      <vt:lpstr>SQCR_810956_86908_333769_53</vt:lpstr>
      <vt:lpstr>SQCR_810956_86908_333769_54</vt:lpstr>
      <vt:lpstr>SQCR_810956_86908_333769_55</vt:lpstr>
      <vt:lpstr>SQCR_810956_86908_333769_56</vt:lpstr>
      <vt:lpstr>SQCR_810956_86908_333769_57</vt:lpstr>
      <vt:lpstr>SQCR_810956_86908_333769_58</vt:lpstr>
      <vt:lpstr>SQCR_810956_86908_333769_59</vt:lpstr>
      <vt:lpstr>SQCR_810956_86908_333769_6</vt:lpstr>
      <vt:lpstr>SQCR_810956_86908_333769_60</vt:lpstr>
      <vt:lpstr>SQCR_810956_86908_333769_61</vt:lpstr>
      <vt:lpstr>SQCR_810956_86908_333769_62</vt:lpstr>
      <vt:lpstr>SQCR_810956_86908_333769_63</vt:lpstr>
      <vt:lpstr>SQCR_810956_86908_333769_64</vt:lpstr>
      <vt:lpstr>SQCR_810956_86908_333769_65</vt:lpstr>
      <vt:lpstr>SQCR_810956_86908_333769_66</vt:lpstr>
      <vt:lpstr>SQCR_810956_86908_333769_67</vt:lpstr>
      <vt:lpstr>SQCR_810956_86908_333769_68</vt:lpstr>
      <vt:lpstr>SQCR_810956_86908_333769_7</vt:lpstr>
      <vt:lpstr>SQCR_810956_86908_333769_70</vt:lpstr>
      <vt:lpstr>SQCR_810956_86908_333769_71</vt:lpstr>
      <vt:lpstr>SQCR_810956_86908_333769_72</vt:lpstr>
      <vt:lpstr>SQCR_810956_86908_333769_73</vt:lpstr>
      <vt:lpstr>SQCR_810956_86908_333769_74</vt:lpstr>
      <vt:lpstr>SQCR_810956_86908_333769_75</vt:lpstr>
      <vt:lpstr>SQCR_810956_86908_333769_76</vt:lpstr>
      <vt:lpstr>SQCR_810956_86908_333769_77</vt:lpstr>
      <vt:lpstr>SQCR_810956_86908_333769_78</vt:lpstr>
      <vt:lpstr>SQCR_810956_86908_333769_79</vt:lpstr>
      <vt:lpstr>SQCR_810956_86908_333769_8</vt:lpstr>
      <vt:lpstr>SQCR_810956_86908_333769_80</vt:lpstr>
      <vt:lpstr>SQCR_810956_86908_333769_81</vt:lpstr>
      <vt:lpstr>SQCR_810956_86908_333769_82</vt:lpstr>
      <vt:lpstr>SQCR_810956_86908_333769_83</vt:lpstr>
      <vt:lpstr>SQCR_810956_86908_333769_84</vt:lpstr>
      <vt:lpstr>SQCR_810956_86908_333769_85</vt:lpstr>
      <vt:lpstr>SQCR_810956_86908_333769_86</vt:lpstr>
      <vt:lpstr>SQCR_810956_86908_333769_87</vt:lpstr>
      <vt:lpstr>SQCR_810956_86908_333769_88</vt:lpstr>
      <vt:lpstr>SQCR_810956_86908_333769_89</vt:lpstr>
      <vt:lpstr>SQCR_810956_86908_333769_9</vt:lpstr>
      <vt:lpstr>SQCR_810956_86908_333769_90</vt:lpstr>
      <vt:lpstr>SQCR_810956_86908_333769_91</vt:lpstr>
      <vt:lpstr>SQCR_810956_86908_333769_92</vt:lpstr>
      <vt:lpstr>SQCR_810956_86908_333769_93</vt:lpstr>
      <vt:lpstr>SQCR_810956_86908_333769_94</vt:lpstr>
      <vt:lpstr>SQCR_810956_86908_333769_95</vt:lpstr>
      <vt:lpstr>SQCR_810956_86908_333769_96</vt:lpstr>
      <vt:lpstr>SQCR_810956_86908_333769_97</vt:lpstr>
      <vt:lpstr>SQCR_810956_86908_333769_98</vt:lpstr>
      <vt:lpstr>SQCR_810956_86908_333769_99</vt:lpstr>
      <vt:lpstr>SQCR_810956_86908_333770_10</vt:lpstr>
      <vt:lpstr>SQCR_810956_86908_333770_100</vt:lpstr>
      <vt:lpstr>SQCR_810956_86908_333770_101</vt:lpstr>
      <vt:lpstr>SQCR_810956_86908_333770_102</vt:lpstr>
      <vt:lpstr>SQCR_810956_86908_333770_103</vt:lpstr>
      <vt:lpstr>SQCR_810956_86908_333770_104</vt:lpstr>
      <vt:lpstr>SQCR_810956_86908_333770_105</vt:lpstr>
      <vt:lpstr>SQCR_810956_86908_333770_106</vt:lpstr>
      <vt:lpstr>SQCR_810956_86908_333770_107</vt:lpstr>
      <vt:lpstr>SQCR_810956_86908_333770_108</vt:lpstr>
      <vt:lpstr>SQCR_810956_86908_333770_109</vt:lpstr>
      <vt:lpstr>SQCR_810956_86908_333770_11</vt:lpstr>
      <vt:lpstr>SQCR_810956_86908_333770_110</vt:lpstr>
      <vt:lpstr>SQCR_810956_86908_333770_111</vt:lpstr>
      <vt:lpstr>SQCR_810956_86908_333770_112</vt:lpstr>
      <vt:lpstr>SQCR_810956_86908_333770_113</vt:lpstr>
      <vt:lpstr>SQCR_810956_86908_333770_114</vt:lpstr>
      <vt:lpstr>SQCR_810956_86908_333770_115</vt:lpstr>
      <vt:lpstr>SQCR_810956_86908_333770_116</vt:lpstr>
      <vt:lpstr>SQCR_810956_86908_333770_117</vt:lpstr>
      <vt:lpstr>SQCR_810956_86908_333770_118</vt:lpstr>
      <vt:lpstr>SQCR_810956_86908_333770_119</vt:lpstr>
      <vt:lpstr>SQCR_810956_86908_333770_12</vt:lpstr>
      <vt:lpstr>SQCR_810956_86908_333770_120</vt:lpstr>
      <vt:lpstr>SQCR_810956_86908_333770_121</vt:lpstr>
      <vt:lpstr>SQCR_810956_86908_333770_122</vt:lpstr>
      <vt:lpstr>SQCR_810956_86908_333770_123</vt:lpstr>
      <vt:lpstr>SQCR_810956_86908_333770_124</vt:lpstr>
      <vt:lpstr>SQCR_810956_86908_333770_125</vt:lpstr>
      <vt:lpstr>SQCR_810956_86908_333770_126</vt:lpstr>
      <vt:lpstr>SQCR_810956_86908_333770_14</vt:lpstr>
      <vt:lpstr>SQCR_810956_86908_333770_15</vt:lpstr>
      <vt:lpstr>SQCR_810956_86908_333770_16</vt:lpstr>
      <vt:lpstr>SQCR_810956_86908_333770_17</vt:lpstr>
      <vt:lpstr>SQCR_810956_86908_333770_18</vt:lpstr>
      <vt:lpstr>SQCR_810956_86908_333770_19</vt:lpstr>
      <vt:lpstr>SQCR_810956_86908_333770_2</vt:lpstr>
      <vt:lpstr>SQCR_810956_86908_333770_20</vt:lpstr>
      <vt:lpstr>SQCR_810956_86908_333770_21</vt:lpstr>
      <vt:lpstr>SQCR_810956_86908_333770_22</vt:lpstr>
      <vt:lpstr>SQCR_810956_86908_333770_23</vt:lpstr>
      <vt:lpstr>SQCR_810956_86908_333770_24</vt:lpstr>
      <vt:lpstr>SQCR_810956_86908_333770_25</vt:lpstr>
      <vt:lpstr>SQCR_810956_86908_333770_26</vt:lpstr>
      <vt:lpstr>SQCR_810956_86908_333770_27</vt:lpstr>
      <vt:lpstr>SQCR_810956_86908_333770_28</vt:lpstr>
      <vt:lpstr>SQCR_810956_86908_333770_29</vt:lpstr>
      <vt:lpstr>SQCR_810956_86908_333770_3</vt:lpstr>
      <vt:lpstr>SQCR_810956_86908_333770_30</vt:lpstr>
      <vt:lpstr>SQCR_810956_86908_333770_31</vt:lpstr>
      <vt:lpstr>SQCR_810956_86908_333770_33</vt:lpstr>
      <vt:lpstr>SQCR_810956_86908_333770_34</vt:lpstr>
      <vt:lpstr>SQCR_810956_86908_333770_35</vt:lpstr>
      <vt:lpstr>SQCR_810956_86908_333770_37</vt:lpstr>
      <vt:lpstr>SQCR_810956_86908_333770_38</vt:lpstr>
      <vt:lpstr>SQCR_810956_86908_333770_39</vt:lpstr>
      <vt:lpstr>SQCR_810956_86908_333770_4</vt:lpstr>
      <vt:lpstr>SQCR_810956_86908_333770_40</vt:lpstr>
      <vt:lpstr>SQCR_810956_86908_333770_41</vt:lpstr>
      <vt:lpstr>SQCR_810956_86908_333770_42</vt:lpstr>
      <vt:lpstr>SQCR_810956_86908_333770_43</vt:lpstr>
      <vt:lpstr>SQCR_810956_86908_333770_44</vt:lpstr>
      <vt:lpstr>SQCR_810956_86908_333770_45</vt:lpstr>
      <vt:lpstr>SQCR_810956_86908_333770_46</vt:lpstr>
      <vt:lpstr>SQCR_810956_86908_333770_47</vt:lpstr>
      <vt:lpstr>SQCR_810956_86908_333770_49</vt:lpstr>
      <vt:lpstr>SQCR_810956_86908_333770_5</vt:lpstr>
      <vt:lpstr>SQCR_810956_86908_333770_50</vt:lpstr>
      <vt:lpstr>SQCR_810956_86908_333770_51</vt:lpstr>
      <vt:lpstr>SQCR_810956_86908_333770_52</vt:lpstr>
      <vt:lpstr>SQCR_810956_86908_333770_53</vt:lpstr>
      <vt:lpstr>SQCR_810956_86908_333770_54</vt:lpstr>
      <vt:lpstr>SQCR_810956_86908_333770_55</vt:lpstr>
      <vt:lpstr>SQCR_810956_86908_333770_56</vt:lpstr>
      <vt:lpstr>SQCR_810956_86908_333770_57</vt:lpstr>
      <vt:lpstr>SQCR_810956_86908_333770_58</vt:lpstr>
      <vt:lpstr>SQCR_810956_86908_333770_59</vt:lpstr>
      <vt:lpstr>SQCR_810956_86908_333770_6</vt:lpstr>
      <vt:lpstr>SQCR_810956_86908_333770_60</vt:lpstr>
      <vt:lpstr>SQCR_810956_86908_333770_61</vt:lpstr>
      <vt:lpstr>SQCR_810956_86908_333770_62</vt:lpstr>
      <vt:lpstr>SQCR_810956_86908_333770_63</vt:lpstr>
      <vt:lpstr>SQCR_810956_86908_333770_64</vt:lpstr>
      <vt:lpstr>SQCR_810956_86908_333770_65</vt:lpstr>
      <vt:lpstr>SQCR_810956_86908_333770_66</vt:lpstr>
      <vt:lpstr>SQCR_810956_86908_333770_67</vt:lpstr>
      <vt:lpstr>SQCR_810956_86908_333770_68</vt:lpstr>
      <vt:lpstr>SQCR_810956_86908_333770_7</vt:lpstr>
      <vt:lpstr>SQCR_810956_86908_333770_70</vt:lpstr>
      <vt:lpstr>SQCR_810956_86908_333770_71</vt:lpstr>
      <vt:lpstr>SQCR_810956_86908_333770_72</vt:lpstr>
      <vt:lpstr>SQCR_810956_86908_333770_73</vt:lpstr>
      <vt:lpstr>SQCR_810956_86908_333770_74</vt:lpstr>
      <vt:lpstr>SQCR_810956_86908_333770_75</vt:lpstr>
      <vt:lpstr>SQCR_810956_86908_333770_76</vt:lpstr>
      <vt:lpstr>SQCR_810956_86908_333770_77</vt:lpstr>
      <vt:lpstr>SQCR_810956_86908_333770_78</vt:lpstr>
      <vt:lpstr>SQCR_810956_86908_333770_79</vt:lpstr>
      <vt:lpstr>SQCR_810956_86908_333770_8</vt:lpstr>
      <vt:lpstr>SQCR_810956_86908_333770_80</vt:lpstr>
      <vt:lpstr>SQCR_810956_86908_333770_81</vt:lpstr>
      <vt:lpstr>SQCR_810956_86908_333770_82</vt:lpstr>
      <vt:lpstr>SQCR_810956_86908_333770_83</vt:lpstr>
      <vt:lpstr>SQCR_810956_86908_333770_84</vt:lpstr>
      <vt:lpstr>SQCR_810956_86908_333770_85</vt:lpstr>
      <vt:lpstr>SQCR_810956_86908_333770_86</vt:lpstr>
      <vt:lpstr>SQCR_810956_86908_333770_87</vt:lpstr>
      <vt:lpstr>SQCR_810956_86908_333770_88</vt:lpstr>
      <vt:lpstr>SQCR_810956_86908_333770_89</vt:lpstr>
      <vt:lpstr>SQCR_810956_86908_333770_9</vt:lpstr>
      <vt:lpstr>SQCR_810956_86908_333770_90</vt:lpstr>
      <vt:lpstr>SQCR_810956_86908_333770_91</vt:lpstr>
      <vt:lpstr>SQCR_810956_86908_333770_92</vt:lpstr>
      <vt:lpstr>SQCR_810956_86908_333770_93</vt:lpstr>
      <vt:lpstr>SQCR_810956_86908_333770_94</vt:lpstr>
      <vt:lpstr>SQCR_810956_86908_333770_95</vt:lpstr>
      <vt:lpstr>SQCR_810956_86908_333770_96</vt:lpstr>
      <vt:lpstr>SQCR_810956_86908_333770_97</vt:lpstr>
      <vt:lpstr>SQCR_810956_86908_333770_98</vt:lpstr>
      <vt:lpstr>SQCR_810956_86908_333770_99</vt:lpstr>
      <vt:lpstr>SQCR_810956_86908_333771_10</vt:lpstr>
      <vt:lpstr>SQCR_810956_86908_333771_100</vt:lpstr>
      <vt:lpstr>SQCR_810956_86908_333771_101</vt:lpstr>
      <vt:lpstr>SQCR_810956_86908_333771_102</vt:lpstr>
      <vt:lpstr>SQCR_810956_86908_333771_103</vt:lpstr>
      <vt:lpstr>SQCR_810956_86908_333771_104</vt:lpstr>
      <vt:lpstr>SQCR_810956_86908_333771_105</vt:lpstr>
      <vt:lpstr>SQCR_810956_86908_333771_106</vt:lpstr>
      <vt:lpstr>SQCR_810956_86908_333771_107</vt:lpstr>
      <vt:lpstr>SQCR_810956_86908_333771_108</vt:lpstr>
      <vt:lpstr>SQCR_810956_86908_333771_109</vt:lpstr>
      <vt:lpstr>SQCR_810956_86908_333771_11</vt:lpstr>
      <vt:lpstr>SQCR_810956_86908_333771_110</vt:lpstr>
      <vt:lpstr>SQCR_810956_86908_333771_111</vt:lpstr>
      <vt:lpstr>SQCR_810956_86908_333771_112</vt:lpstr>
      <vt:lpstr>SQCR_810956_86908_333771_113</vt:lpstr>
      <vt:lpstr>SQCR_810956_86908_333771_114</vt:lpstr>
      <vt:lpstr>SQCR_810956_86908_333771_115</vt:lpstr>
      <vt:lpstr>SQCR_810956_86908_333771_116</vt:lpstr>
      <vt:lpstr>SQCR_810956_86908_333771_117</vt:lpstr>
      <vt:lpstr>SQCR_810956_86908_333771_118</vt:lpstr>
      <vt:lpstr>SQCR_810956_86908_333771_119</vt:lpstr>
      <vt:lpstr>SQCR_810956_86908_333771_12</vt:lpstr>
      <vt:lpstr>SQCR_810956_86908_333771_120</vt:lpstr>
      <vt:lpstr>SQCR_810956_86908_333771_121</vt:lpstr>
      <vt:lpstr>SQCR_810956_86908_333771_122</vt:lpstr>
      <vt:lpstr>SQCR_810956_86908_333771_123</vt:lpstr>
      <vt:lpstr>SQCR_810956_86908_333771_124</vt:lpstr>
      <vt:lpstr>SQCR_810956_86908_333771_125</vt:lpstr>
      <vt:lpstr>SQCR_810956_86908_333771_126</vt:lpstr>
      <vt:lpstr>SQCR_810956_86908_333771_14</vt:lpstr>
      <vt:lpstr>SQCR_810956_86908_333771_15</vt:lpstr>
      <vt:lpstr>SQCR_810956_86908_333771_16</vt:lpstr>
      <vt:lpstr>SQCR_810956_86908_333771_17</vt:lpstr>
      <vt:lpstr>SQCR_810956_86908_333771_18</vt:lpstr>
      <vt:lpstr>SQCR_810956_86908_333771_19</vt:lpstr>
      <vt:lpstr>SQCR_810956_86908_333771_2</vt:lpstr>
      <vt:lpstr>SQCR_810956_86908_333771_20</vt:lpstr>
      <vt:lpstr>SQCR_810956_86908_333771_21</vt:lpstr>
      <vt:lpstr>SQCR_810956_86908_333771_22</vt:lpstr>
      <vt:lpstr>SQCR_810956_86908_333771_23</vt:lpstr>
      <vt:lpstr>SQCR_810956_86908_333771_24</vt:lpstr>
      <vt:lpstr>SQCR_810956_86908_333771_25</vt:lpstr>
      <vt:lpstr>SQCR_810956_86908_333771_26</vt:lpstr>
      <vt:lpstr>SQCR_810956_86908_333771_27</vt:lpstr>
      <vt:lpstr>SQCR_810956_86908_333771_28</vt:lpstr>
      <vt:lpstr>SQCR_810956_86908_333771_29</vt:lpstr>
      <vt:lpstr>SQCR_810956_86908_333771_3</vt:lpstr>
      <vt:lpstr>SQCR_810956_86908_333771_30</vt:lpstr>
      <vt:lpstr>SQCR_810956_86908_333771_31</vt:lpstr>
      <vt:lpstr>SQCR_810956_86908_333771_33</vt:lpstr>
      <vt:lpstr>SQCR_810956_86908_333771_34</vt:lpstr>
      <vt:lpstr>SQCR_810956_86908_333771_35</vt:lpstr>
      <vt:lpstr>SQCR_810956_86908_333771_37</vt:lpstr>
      <vt:lpstr>SQCR_810956_86908_333771_38</vt:lpstr>
      <vt:lpstr>SQCR_810956_86908_333771_39</vt:lpstr>
      <vt:lpstr>SQCR_810956_86908_333771_4</vt:lpstr>
      <vt:lpstr>SQCR_810956_86908_333771_40</vt:lpstr>
      <vt:lpstr>SQCR_810956_86908_333771_41</vt:lpstr>
      <vt:lpstr>SQCR_810956_86908_333771_42</vt:lpstr>
      <vt:lpstr>SQCR_810956_86908_333771_43</vt:lpstr>
      <vt:lpstr>SQCR_810956_86908_333771_44</vt:lpstr>
      <vt:lpstr>SQCR_810956_86908_333771_45</vt:lpstr>
      <vt:lpstr>SQCR_810956_86908_333771_46</vt:lpstr>
      <vt:lpstr>SQCR_810956_86908_333771_47</vt:lpstr>
      <vt:lpstr>SQCR_810956_86908_333771_49</vt:lpstr>
      <vt:lpstr>SQCR_810956_86908_333771_5</vt:lpstr>
      <vt:lpstr>SQCR_810956_86908_333771_50</vt:lpstr>
      <vt:lpstr>SQCR_810956_86908_333771_51</vt:lpstr>
      <vt:lpstr>SQCR_810956_86908_333771_52</vt:lpstr>
      <vt:lpstr>SQCR_810956_86908_333771_53</vt:lpstr>
      <vt:lpstr>SQCR_810956_86908_333771_54</vt:lpstr>
      <vt:lpstr>SQCR_810956_86908_333771_55</vt:lpstr>
      <vt:lpstr>SQCR_810956_86908_333771_56</vt:lpstr>
      <vt:lpstr>SQCR_810956_86908_333771_57</vt:lpstr>
      <vt:lpstr>SQCR_810956_86908_333771_58</vt:lpstr>
      <vt:lpstr>SQCR_810956_86908_333771_59</vt:lpstr>
      <vt:lpstr>SQCR_810956_86908_333771_6</vt:lpstr>
      <vt:lpstr>SQCR_810956_86908_333771_60</vt:lpstr>
      <vt:lpstr>SQCR_810956_86908_333771_61</vt:lpstr>
      <vt:lpstr>SQCR_810956_86908_333771_62</vt:lpstr>
      <vt:lpstr>SQCR_810956_86908_333771_63</vt:lpstr>
      <vt:lpstr>SQCR_810956_86908_333771_64</vt:lpstr>
      <vt:lpstr>SQCR_810956_86908_333771_65</vt:lpstr>
      <vt:lpstr>SQCR_810956_86908_333771_66</vt:lpstr>
      <vt:lpstr>SQCR_810956_86908_333771_67</vt:lpstr>
      <vt:lpstr>SQCR_810956_86908_333771_68</vt:lpstr>
      <vt:lpstr>SQCR_810956_86908_333771_7</vt:lpstr>
      <vt:lpstr>SQCR_810956_86908_333771_70</vt:lpstr>
      <vt:lpstr>SQCR_810956_86908_333771_71</vt:lpstr>
      <vt:lpstr>SQCR_810956_86908_333771_72</vt:lpstr>
      <vt:lpstr>SQCR_810956_86908_333771_73</vt:lpstr>
      <vt:lpstr>SQCR_810956_86908_333771_74</vt:lpstr>
      <vt:lpstr>SQCR_810956_86908_333771_75</vt:lpstr>
      <vt:lpstr>SQCR_810956_86908_333771_76</vt:lpstr>
      <vt:lpstr>SQCR_810956_86908_333771_77</vt:lpstr>
      <vt:lpstr>SQCR_810956_86908_333771_78</vt:lpstr>
      <vt:lpstr>SQCR_810956_86908_333771_79</vt:lpstr>
      <vt:lpstr>SQCR_810956_86908_333771_8</vt:lpstr>
      <vt:lpstr>SQCR_810956_86908_333771_80</vt:lpstr>
      <vt:lpstr>SQCR_810956_86908_333771_81</vt:lpstr>
      <vt:lpstr>SQCR_810956_86908_333771_82</vt:lpstr>
      <vt:lpstr>SQCR_810956_86908_333771_83</vt:lpstr>
      <vt:lpstr>SQCR_810956_86908_333771_84</vt:lpstr>
      <vt:lpstr>SQCR_810956_86908_333771_85</vt:lpstr>
      <vt:lpstr>SQCR_810956_86908_333771_86</vt:lpstr>
      <vt:lpstr>SQCR_810956_86908_333771_87</vt:lpstr>
      <vt:lpstr>SQCR_810956_86908_333771_88</vt:lpstr>
      <vt:lpstr>SQCR_810956_86908_333771_89</vt:lpstr>
      <vt:lpstr>SQCR_810956_86908_333771_9</vt:lpstr>
      <vt:lpstr>SQCR_810956_86908_333771_90</vt:lpstr>
      <vt:lpstr>SQCR_810956_86908_333771_91</vt:lpstr>
      <vt:lpstr>SQCR_810956_86908_333771_92</vt:lpstr>
      <vt:lpstr>SQCR_810956_86908_333771_93</vt:lpstr>
      <vt:lpstr>SQCR_810956_86908_333771_94</vt:lpstr>
      <vt:lpstr>SQCR_810956_86908_333771_95</vt:lpstr>
      <vt:lpstr>SQCR_810956_86908_333771_96</vt:lpstr>
      <vt:lpstr>SQCR_810956_86908_333771_97</vt:lpstr>
      <vt:lpstr>SQCR_810956_86908_333771_98</vt:lpstr>
      <vt:lpstr>SQCR_810956_86908_333771_99</vt:lpstr>
      <vt:lpstr>SQCR_810956_86908_333772_10</vt:lpstr>
      <vt:lpstr>SQCR_810956_86908_333772_100</vt:lpstr>
      <vt:lpstr>SQCR_810956_86908_333772_101</vt:lpstr>
      <vt:lpstr>SQCR_810956_86908_333772_102</vt:lpstr>
      <vt:lpstr>SQCR_810956_86908_333772_103</vt:lpstr>
      <vt:lpstr>SQCR_810956_86908_333772_104</vt:lpstr>
      <vt:lpstr>SQCR_810956_86908_333772_105</vt:lpstr>
      <vt:lpstr>SQCR_810956_86908_333772_106</vt:lpstr>
      <vt:lpstr>SQCR_810956_86908_333772_107</vt:lpstr>
      <vt:lpstr>SQCR_810956_86908_333772_108</vt:lpstr>
      <vt:lpstr>SQCR_810956_86908_333772_109</vt:lpstr>
      <vt:lpstr>SQCR_810956_86908_333772_11</vt:lpstr>
      <vt:lpstr>SQCR_810956_86908_333772_110</vt:lpstr>
      <vt:lpstr>SQCR_810956_86908_333772_111</vt:lpstr>
      <vt:lpstr>SQCR_810956_86908_333772_112</vt:lpstr>
      <vt:lpstr>SQCR_810956_86908_333772_113</vt:lpstr>
      <vt:lpstr>SQCR_810956_86908_333772_114</vt:lpstr>
      <vt:lpstr>SQCR_810956_86908_333772_115</vt:lpstr>
      <vt:lpstr>SQCR_810956_86908_333772_116</vt:lpstr>
      <vt:lpstr>SQCR_810956_86908_333772_117</vt:lpstr>
      <vt:lpstr>SQCR_810956_86908_333772_118</vt:lpstr>
      <vt:lpstr>SQCR_810956_86908_333772_119</vt:lpstr>
      <vt:lpstr>SQCR_810956_86908_333772_12</vt:lpstr>
      <vt:lpstr>SQCR_810956_86908_333772_120</vt:lpstr>
      <vt:lpstr>SQCR_810956_86908_333772_121</vt:lpstr>
      <vt:lpstr>SQCR_810956_86908_333772_122</vt:lpstr>
      <vt:lpstr>SQCR_810956_86908_333772_123</vt:lpstr>
      <vt:lpstr>SQCR_810956_86908_333772_124</vt:lpstr>
      <vt:lpstr>SQCR_810956_86908_333772_125</vt:lpstr>
      <vt:lpstr>SQCR_810956_86908_333772_126</vt:lpstr>
      <vt:lpstr>SQCR_810956_86908_333772_14</vt:lpstr>
      <vt:lpstr>SQCR_810956_86908_333772_15</vt:lpstr>
      <vt:lpstr>SQCR_810956_86908_333772_16</vt:lpstr>
      <vt:lpstr>SQCR_810956_86908_333772_17</vt:lpstr>
      <vt:lpstr>SQCR_810956_86908_333772_18</vt:lpstr>
      <vt:lpstr>SQCR_810956_86908_333772_19</vt:lpstr>
      <vt:lpstr>SQCR_810956_86908_333772_2</vt:lpstr>
      <vt:lpstr>SQCR_810956_86908_333772_20</vt:lpstr>
      <vt:lpstr>SQCR_810956_86908_333772_21</vt:lpstr>
      <vt:lpstr>SQCR_810956_86908_333772_22</vt:lpstr>
      <vt:lpstr>SQCR_810956_86908_333772_23</vt:lpstr>
      <vt:lpstr>SQCR_810956_86908_333772_24</vt:lpstr>
      <vt:lpstr>SQCR_810956_86908_333772_25</vt:lpstr>
      <vt:lpstr>SQCR_810956_86908_333772_26</vt:lpstr>
      <vt:lpstr>SQCR_810956_86908_333772_27</vt:lpstr>
      <vt:lpstr>SQCR_810956_86908_333772_28</vt:lpstr>
      <vt:lpstr>SQCR_810956_86908_333772_29</vt:lpstr>
      <vt:lpstr>SQCR_810956_86908_333772_3</vt:lpstr>
      <vt:lpstr>SQCR_810956_86908_333772_30</vt:lpstr>
      <vt:lpstr>SQCR_810956_86908_333772_31</vt:lpstr>
      <vt:lpstr>SQCR_810956_86908_333772_33</vt:lpstr>
      <vt:lpstr>SQCR_810956_86908_333772_34</vt:lpstr>
      <vt:lpstr>SQCR_810956_86908_333772_35</vt:lpstr>
      <vt:lpstr>SQCR_810956_86908_333772_37</vt:lpstr>
      <vt:lpstr>SQCR_810956_86908_333772_38</vt:lpstr>
      <vt:lpstr>SQCR_810956_86908_333772_39</vt:lpstr>
      <vt:lpstr>SQCR_810956_86908_333772_4</vt:lpstr>
      <vt:lpstr>SQCR_810956_86908_333772_40</vt:lpstr>
      <vt:lpstr>SQCR_810956_86908_333772_41</vt:lpstr>
      <vt:lpstr>SQCR_810956_86908_333772_42</vt:lpstr>
      <vt:lpstr>SQCR_810956_86908_333772_43</vt:lpstr>
      <vt:lpstr>SQCR_810956_86908_333772_44</vt:lpstr>
      <vt:lpstr>SQCR_810956_86908_333772_45</vt:lpstr>
      <vt:lpstr>SQCR_810956_86908_333772_46</vt:lpstr>
      <vt:lpstr>SQCR_810956_86908_333772_47</vt:lpstr>
      <vt:lpstr>SQCR_810956_86908_333772_49</vt:lpstr>
      <vt:lpstr>SQCR_810956_86908_333772_5</vt:lpstr>
      <vt:lpstr>SQCR_810956_86908_333772_50</vt:lpstr>
      <vt:lpstr>SQCR_810956_86908_333772_51</vt:lpstr>
      <vt:lpstr>SQCR_810956_86908_333772_52</vt:lpstr>
      <vt:lpstr>SQCR_810956_86908_333772_53</vt:lpstr>
      <vt:lpstr>SQCR_810956_86908_333772_54</vt:lpstr>
      <vt:lpstr>SQCR_810956_86908_333772_55</vt:lpstr>
      <vt:lpstr>SQCR_810956_86908_333772_56</vt:lpstr>
      <vt:lpstr>SQCR_810956_86908_333772_57</vt:lpstr>
      <vt:lpstr>SQCR_810956_86908_333772_58</vt:lpstr>
      <vt:lpstr>SQCR_810956_86908_333772_59</vt:lpstr>
      <vt:lpstr>SQCR_810956_86908_333772_6</vt:lpstr>
      <vt:lpstr>SQCR_810956_86908_333772_60</vt:lpstr>
      <vt:lpstr>SQCR_810956_86908_333772_61</vt:lpstr>
      <vt:lpstr>SQCR_810956_86908_333772_62</vt:lpstr>
      <vt:lpstr>SQCR_810956_86908_333772_63</vt:lpstr>
      <vt:lpstr>SQCR_810956_86908_333772_64</vt:lpstr>
      <vt:lpstr>SQCR_810956_86908_333772_65</vt:lpstr>
      <vt:lpstr>SQCR_810956_86908_333772_66</vt:lpstr>
      <vt:lpstr>SQCR_810956_86908_333772_67</vt:lpstr>
      <vt:lpstr>SQCR_810956_86908_333772_68</vt:lpstr>
      <vt:lpstr>SQCR_810956_86908_333772_7</vt:lpstr>
      <vt:lpstr>SQCR_810956_86908_333772_70</vt:lpstr>
      <vt:lpstr>SQCR_810956_86908_333772_71</vt:lpstr>
      <vt:lpstr>SQCR_810956_86908_333772_72</vt:lpstr>
      <vt:lpstr>SQCR_810956_86908_333772_73</vt:lpstr>
      <vt:lpstr>SQCR_810956_86908_333772_74</vt:lpstr>
      <vt:lpstr>SQCR_810956_86908_333772_75</vt:lpstr>
      <vt:lpstr>SQCR_810956_86908_333772_76</vt:lpstr>
      <vt:lpstr>SQCR_810956_86908_333772_77</vt:lpstr>
      <vt:lpstr>SQCR_810956_86908_333772_78</vt:lpstr>
      <vt:lpstr>SQCR_810956_86908_333772_79</vt:lpstr>
      <vt:lpstr>SQCR_810956_86908_333772_8</vt:lpstr>
      <vt:lpstr>SQCR_810956_86908_333772_80</vt:lpstr>
      <vt:lpstr>SQCR_810956_86908_333772_81</vt:lpstr>
      <vt:lpstr>SQCR_810956_86908_333772_82</vt:lpstr>
      <vt:lpstr>SQCR_810956_86908_333772_83</vt:lpstr>
      <vt:lpstr>SQCR_810956_86908_333772_84</vt:lpstr>
      <vt:lpstr>SQCR_810956_86908_333772_85</vt:lpstr>
      <vt:lpstr>SQCR_810956_86908_333772_86</vt:lpstr>
      <vt:lpstr>SQCR_810956_86908_333772_87</vt:lpstr>
      <vt:lpstr>SQCR_810956_86908_333772_88</vt:lpstr>
      <vt:lpstr>SQCR_810956_86908_333772_89</vt:lpstr>
      <vt:lpstr>SQCR_810956_86908_333772_9</vt:lpstr>
      <vt:lpstr>SQCR_810956_86908_333772_90</vt:lpstr>
      <vt:lpstr>SQCR_810956_86908_333772_91</vt:lpstr>
      <vt:lpstr>SQCR_810956_86908_333772_92</vt:lpstr>
      <vt:lpstr>SQCR_810956_86908_333772_93</vt:lpstr>
      <vt:lpstr>SQCR_810956_86908_333772_94</vt:lpstr>
      <vt:lpstr>SQCR_810956_86908_333772_95</vt:lpstr>
      <vt:lpstr>SQCR_810956_86908_333772_96</vt:lpstr>
      <vt:lpstr>SQCR_810956_86908_333772_97</vt:lpstr>
      <vt:lpstr>SQCR_810956_86908_333772_98</vt:lpstr>
      <vt:lpstr>SQCR_810956_86908_333772_99</vt:lpstr>
      <vt:lpstr>SQCR_810956_86908_333775_10</vt:lpstr>
      <vt:lpstr>SQCR_810956_86908_333775_100</vt:lpstr>
      <vt:lpstr>SQCR_810956_86908_333775_101</vt:lpstr>
      <vt:lpstr>SQCR_810956_86908_333775_102</vt:lpstr>
      <vt:lpstr>SQCR_810956_86908_333775_103</vt:lpstr>
      <vt:lpstr>SQCR_810956_86908_333775_104</vt:lpstr>
      <vt:lpstr>SQCR_810956_86908_333775_105</vt:lpstr>
      <vt:lpstr>SQCR_810956_86908_333775_106</vt:lpstr>
      <vt:lpstr>SQCR_810956_86908_333775_107</vt:lpstr>
      <vt:lpstr>SQCR_810956_86908_333775_108</vt:lpstr>
      <vt:lpstr>SQCR_810956_86908_333775_109</vt:lpstr>
      <vt:lpstr>SQCR_810956_86908_333775_11</vt:lpstr>
      <vt:lpstr>SQCR_810956_86908_333775_110</vt:lpstr>
      <vt:lpstr>SQCR_810956_86908_333775_111</vt:lpstr>
      <vt:lpstr>SQCR_810956_86908_333775_112</vt:lpstr>
      <vt:lpstr>SQCR_810956_86908_333775_113</vt:lpstr>
      <vt:lpstr>SQCR_810956_86908_333775_114</vt:lpstr>
      <vt:lpstr>SQCR_810956_86908_333775_115</vt:lpstr>
      <vt:lpstr>SQCR_810956_86908_333775_116</vt:lpstr>
      <vt:lpstr>SQCR_810956_86908_333775_117</vt:lpstr>
      <vt:lpstr>SQCR_810956_86908_333775_118</vt:lpstr>
      <vt:lpstr>SQCR_810956_86908_333775_119</vt:lpstr>
      <vt:lpstr>SQCR_810956_86908_333775_12</vt:lpstr>
      <vt:lpstr>SQCR_810956_86908_333775_120</vt:lpstr>
      <vt:lpstr>SQCR_810956_86908_333775_121</vt:lpstr>
      <vt:lpstr>SQCR_810956_86908_333775_122</vt:lpstr>
      <vt:lpstr>SQCR_810956_86908_333775_123</vt:lpstr>
      <vt:lpstr>SQCR_810956_86908_333775_124</vt:lpstr>
      <vt:lpstr>SQCR_810956_86908_333775_125</vt:lpstr>
      <vt:lpstr>SQCR_810956_86908_333775_126</vt:lpstr>
      <vt:lpstr>SQCR_810956_86908_333775_14</vt:lpstr>
      <vt:lpstr>SQCR_810956_86908_333775_15</vt:lpstr>
      <vt:lpstr>SQCR_810956_86908_333775_16</vt:lpstr>
      <vt:lpstr>SQCR_810956_86908_333775_17</vt:lpstr>
      <vt:lpstr>SQCR_810956_86908_333775_18</vt:lpstr>
      <vt:lpstr>SQCR_810956_86908_333775_19</vt:lpstr>
      <vt:lpstr>SQCR_810956_86908_333775_2</vt:lpstr>
      <vt:lpstr>SQCR_810956_86908_333775_20</vt:lpstr>
      <vt:lpstr>SQCR_810956_86908_333775_21</vt:lpstr>
      <vt:lpstr>SQCR_810956_86908_333775_22</vt:lpstr>
      <vt:lpstr>SQCR_810956_86908_333775_23</vt:lpstr>
      <vt:lpstr>SQCR_810956_86908_333775_24</vt:lpstr>
      <vt:lpstr>SQCR_810956_86908_333775_25</vt:lpstr>
      <vt:lpstr>SQCR_810956_86908_333775_26</vt:lpstr>
      <vt:lpstr>SQCR_810956_86908_333775_27</vt:lpstr>
      <vt:lpstr>SQCR_810956_86908_333775_28</vt:lpstr>
      <vt:lpstr>SQCR_810956_86908_333775_29</vt:lpstr>
      <vt:lpstr>SQCR_810956_86908_333775_3</vt:lpstr>
      <vt:lpstr>SQCR_810956_86908_333775_30</vt:lpstr>
      <vt:lpstr>SQCR_810956_86908_333775_31</vt:lpstr>
      <vt:lpstr>SQCR_810956_86908_333775_33</vt:lpstr>
      <vt:lpstr>SQCR_810956_86908_333775_34</vt:lpstr>
      <vt:lpstr>SQCR_810956_86908_333775_35</vt:lpstr>
      <vt:lpstr>SQCR_810956_86908_333775_37</vt:lpstr>
      <vt:lpstr>SQCR_810956_86908_333775_38</vt:lpstr>
      <vt:lpstr>SQCR_810956_86908_333775_39</vt:lpstr>
      <vt:lpstr>SQCR_810956_86908_333775_4</vt:lpstr>
      <vt:lpstr>SQCR_810956_86908_333775_40</vt:lpstr>
      <vt:lpstr>SQCR_810956_86908_333775_41</vt:lpstr>
      <vt:lpstr>SQCR_810956_86908_333775_42</vt:lpstr>
      <vt:lpstr>SQCR_810956_86908_333775_43</vt:lpstr>
      <vt:lpstr>SQCR_810956_86908_333775_44</vt:lpstr>
      <vt:lpstr>SQCR_810956_86908_333775_45</vt:lpstr>
      <vt:lpstr>SQCR_810956_86908_333775_46</vt:lpstr>
      <vt:lpstr>SQCR_810956_86908_333775_47</vt:lpstr>
      <vt:lpstr>SQCR_810956_86908_333775_49</vt:lpstr>
      <vt:lpstr>SQCR_810956_86908_333775_5</vt:lpstr>
      <vt:lpstr>SQCR_810956_86908_333775_50</vt:lpstr>
      <vt:lpstr>SQCR_810956_86908_333775_51</vt:lpstr>
      <vt:lpstr>SQCR_810956_86908_333775_52</vt:lpstr>
      <vt:lpstr>SQCR_810956_86908_333775_53</vt:lpstr>
      <vt:lpstr>SQCR_810956_86908_333775_54</vt:lpstr>
      <vt:lpstr>SQCR_810956_86908_333775_55</vt:lpstr>
      <vt:lpstr>SQCR_810956_86908_333775_56</vt:lpstr>
      <vt:lpstr>SQCR_810956_86908_333775_57</vt:lpstr>
      <vt:lpstr>SQCR_810956_86908_333775_58</vt:lpstr>
      <vt:lpstr>SQCR_810956_86908_333775_59</vt:lpstr>
      <vt:lpstr>SQCR_810956_86908_333775_6</vt:lpstr>
      <vt:lpstr>SQCR_810956_86908_333775_60</vt:lpstr>
      <vt:lpstr>SQCR_810956_86908_333775_61</vt:lpstr>
      <vt:lpstr>SQCR_810956_86908_333775_62</vt:lpstr>
      <vt:lpstr>SQCR_810956_86908_333775_63</vt:lpstr>
      <vt:lpstr>SQCR_810956_86908_333775_64</vt:lpstr>
      <vt:lpstr>SQCR_810956_86908_333775_65</vt:lpstr>
      <vt:lpstr>SQCR_810956_86908_333775_66</vt:lpstr>
      <vt:lpstr>SQCR_810956_86908_333775_67</vt:lpstr>
      <vt:lpstr>SQCR_810956_86908_333775_68</vt:lpstr>
      <vt:lpstr>SQCR_810956_86908_333775_7</vt:lpstr>
      <vt:lpstr>SQCR_810956_86908_333775_70</vt:lpstr>
      <vt:lpstr>SQCR_810956_86908_333775_71</vt:lpstr>
      <vt:lpstr>SQCR_810956_86908_333775_72</vt:lpstr>
      <vt:lpstr>SQCR_810956_86908_333775_73</vt:lpstr>
      <vt:lpstr>SQCR_810956_86908_333775_74</vt:lpstr>
      <vt:lpstr>SQCR_810956_86908_333775_75</vt:lpstr>
      <vt:lpstr>SQCR_810956_86908_333775_76</vt:lpstr>
      <vt:lpstr>SQCR_810956_86908_333775_77</vt:lpstr>
      <vt:lpstr>SQCR_810956_86908_333775_78</vt:lpstr>
      <vt:lpstr>SQCR_810956_86908_333775_79</vt:lpstr>
      <vt:lpstr>SQCR_810956_86908_333775_8</vt:lpstr>
      <vt:lpstr>SQCR_810956_86908_333775_80</vt:lpstr>
      <vt:lpstr>SQCR_810956_86908_333775_81</vt:lpstr>
      <vt:lpstr>SQCR_810956_86908_333775_82</vt:lpstr>
      <vt:lpstr>SQCR_810956_86908_333775_83</vt:lpstr>
      <vt:lpstr>SQCR_810956_86908_333775_84</vt:lpstr>
      <vt:lpstr>SQCR_810956_86908_333775_85</vt:lpstr>
      <vt:lpstr>SQCR_810956_86908_333775_86</vt:lpstr>
      <vt:lpstr>SQCR_810956_86908_333775_87</vt:lpstr>
      <vt:lpstr>SQCR_810956_86908_333775_88</vt:lpstr>
      <vt:lpstr>SQCR_810956_86908_333775_89</vt:lpstr>
      <vt:lpstr>SQCR_810956_86908_333775_9</vt:lpstr>
      <vt:lpstr>SQCR_810956_86908_333775_90</vt:lpstr>
      <vt:lpstr>SQCR_810956_86908_333775_91</vt:lpstr>
      <vt:lpstr>SQCR_810956_86908_333775_92</vt:lpstr>
      <vt:lpstr>SQCR_810956_86908_333775_93</vt:lpstr>
      <vt:lpstr>SQCR_810956_86908_333775_94</vt:lpstr>
      <vt:lpstr>SQCR_810956_86908_333775_95</vt:lpstr>
      <vt:lpstr>SQCR_810956_86908_333775_96</vt:lpstr>
      <vt:lpstr>SQCR_810956_86908_333775_97</vt:lpstr>
      <vt:lpstr>SQCR_810956_86908_333775_98</vt:lpstr>
      <vt:lpstr>SQCR_810956_86908_333775_99</vt:lpstr>
      <vt:lpstr>SQCR_810956_86908_333776_10</vt:lpstr>
      <vt:lpstr>SQCR_810956_86908_333776_100</vt:lpstr>
      <vt:lpstr>SQCR_810956_86908_333776_101</vt:lpstr>
      <vt:lpstr>SQCR_810956_86908_333776_102</vt:lpstr>
      <vt:lpstr>SQCR_810956_86908_333776_103</vt:lpstr>
      <vt:lpstr>SQCR_810956_86908_333776_104</vt:lpstr>
      <vt:lpstr>SQCR_810956_86908_333776_105</vt:lpstr>
      <vt:lpstr>SQCR_810956_86908_333776_106</vt:lpstr>
      <vt:lpstr>SQCR_810956_86908_333776_107</vt:lpstr>
      <vt:lpstr>SQCR_810956_86908_333776_108</vt:lpstr>
      <vt:lpstr>SQCR_810956_86908_333776_109</vt:lpstr>
      <vt:lpstr>SQCR_810956_86908_333776_11</vt:lpstr>
      <vt:lpstr>SQCR_810956_86908_333776_110</vt:lpstr>
      <vt:lpstr>SQCR_810956_86908_333776_111</vt:lpstr>
      <vt:lpstr>SQCR_810956_86908_333776_112</vt:lpstr>
      <vt:lpstr>SQCR_810956_86908_333776_113</vt:lpstr>
      <vt:lpstr>SQCR_810956_86908_333776_114</vt:lpstr>
      <vt:lpstr>SQCR_810956_86908_333776_115</vt:lpstr>
      <vt:lpstr>SQCR_810956_86908_333776_116</vt:lpstr>
      <vt:lpstr>SQCR_810956_86908_333776_117</vt:lpstr>
      <vt:lpstr>SQCR_810956_86908_333776_118</vt:lpstr>
      <vt:lpstr>SQCR_810956_86908_333776_119</vt:lpstr>
      <vt:lpstr>SQCR_810956_86908_333776_12</vt:lpstr>
      <vt:lpstr>SQCR_810956_86908_333776_120</vt:lpstr>
      <vt:lpstr>SQCR_810956_86908_333776_121</vt:lpstr>
      <vt:lpstr>SQCR_810956_86908_333776_122</vt:lpstr>
      <vt:lpstr>SQCR_810956_86908_333776_123</vt:lpstr>
      <vt:lpstr>SQCR_810956_86908_333776_124</vt:lpstr>
      <vt:lpstr>SQCR_810956_86908_333776_125</vt:lpstr>
      <vt:lpstr>SQCR_810956_86908_333776_126</vt:lpstr>
      <vt:lpstr>SQCR_810956_86908_333776_127</vt:lpstr>
      <vt:lpstr>SQCR_810956_86908_333776_14</vt:lpstr>
      <vt:lpstr>SQCR_810956_86908_333776_15</vt:lpstr>
      <vt:lpstr>SQCR_810956_86908_333776_16</vt:lpstr>
      <vt:lpstr>SQCR_810956_86908_333776_17</vt:lpstr>
      <vt:lpstr>SQCR_810956_86908_333776_18</vt:lpstr>
      <vt:lpstr>SQCR_810956_86908_333776_19</vt:lpstr>
      <vt:lpstr>SQCR_810956_86908_333776_20</vt:lpstr>
      <vt:lpstr>SQCR_810956_86908_333776_21</vt:lpstr>
      <vt:lpstr>SQCR_810956_86908_333776_22</vt:lpstr>
      <vt:lpstr>SQCR_810956_86908_333776_23</vt:lpstr>
      <vt:lpstr>SQCR_810956_86908_333776_24</vt:lpstr>
      <vt:lpstr>SQCR_810956_86908_333776_25</vt:lpstr>
      <vt:lpstr>SQCR_810956_86908_333776_26</vt:lpstr>
      <vt:lpstr>SQCR_810956_86908_333776_27</vt:lpstr>
      <vt:lpstr>SQCR_810956_86908_333776_28</vt:lpstr>
      <vt:lpstr>SQCR_810956_86908_333776_29</vt:lpstr>
      <vt:lpstr>SQCR_810956_86908_333776_30</vt:lpstr>
      <vt:lpstr>SQCR_810956_86908_333776_31</vt:lpstr>
      <vt:lpstr>SQCR_810956_86908_333776_33</vt:lpstr>
      <vt:lpstr>SQCR_810956_86908_333776_34</vt:lpstr>
      <vt:lpstr>SQCR_810956_86908_333776_35</vt:lpstr>
      <vt:lpstr>SQCR_810956_86908_333776_37</vt:lpstr>
      <vt:lpstr>SQCR_810956_86908_333776_38</vt:lpstr>
      <vt:lpstr>SQCR_810956_86908_333776_39</vt:lpstr>
      <vt:lpstr>SQCR_810956_86908_333776_40</vt:lpstr>
      <vt:lpstr>SQCR_810956_86908_333776_41</vt:lpstr>
      <vt:lpstr>SQCR_810956_86908_333776_42</vt:lpstr>
      <vt:lpstr>SQCR_810956_86908_333776_43</vt:lpstr>
      <vt:lpstr>SQCR_810956_86908_333776_44</vt:lpstr>
      <vt:lpstr>SQCR_810956_86908_333776_45</vt:lpstr>
      <vt:lpstr>SQCR_810956_86908_333776_46</vt:lpstr>
      <vt:lpstr>SQCR_810956_86908_333776_47</vt:lpstr>
      <vt:lpstr>SQCR_810956_86908_333776_49</vt:lpstr>
      <vt:lpstr>SQCR_810956_86908_333776_50</vt:lpstr>
      <vt:lpstr>SQCR_810956_86908_333776_51</vt:lpstr>
      <vt:lpstr>SQCR_810956_86908_333776_52</vt:lpstr>
      <vt:lpstr>SQCR_810956_86908_333776_53</vt:lpstr>
      <vt:lpstr>SQCR_810956_86908_333776_54</vt:lpstr>
      <vt:lpstr>SQCR_810956_86908_333776_55</vt:lpstr>
      <vt:lpstr>SQCR_810956_86908_333776_56</vt:lpstr>
      <vt:lpstr>SQCR_810956_86908_333776_57</vt:lpstr>
      <vt:lpstr>SQCR_810956_86908_333776_58</vt:lpstr>
      <vt:lpstr>SQCR_810956_86908_333776_59</vt:lpstr>
      <vt:lpstr>SQCR_810956_86908_333776_60</vt:lpstr>
      <vt:lpstr>SQCR_810956_86908_333776_61</vt:lpstr>
      <vt:lpstr>SQCR_810956_86908_333776_62</vt:lpstr>
      <vt:lpstr>SQCR_810956_86908_333776_63</vt:lpstr>
      <vt:lpstr>SQCR_810956_86908_333776_64</vt:lpstr>
      <vt:lpstr>SQCR_810956_86908_333776_65</vt:lpstr>
      <vt:lpstr>SQCR_810956_86908_333776_66</vt:lpstr>
      <vt:lpstr>SQCR_810956_86908_333776_67</vt:lpstr>
      <vt:lpstr>SQCR_810956_86908_333776_68</vt:lpstr>
      <vt:lpstr>SQCR_810956_86908_333776_69</vt:lpstr>
      <vt:lpstr>SQCR_810956_86908_333776_70</vt:lpstr>
      <vt:lpstr>SQCR_810956_86908_333776_71</vt:lpstr>
      <vt:lpstr>SQCR_810956_86908_333776_72</vt:lpstr>
      <vt:lpstr>SQCR_810956_86908_333776_73</vt:lpstr>
      <vt:lpstr>SQCR_810956_86908_333776_74</vt:lpstr>
      <vt:lpstr>SQCR_810956_86908_333776_75</vt:lpstr>
      <vt:lpstr>SQCR_810956_86908_333776_76</vt:lpstr>
      <vt:lpstr>SQCR_810956_86908_333776_77</vt:lpstr>
      <vt:lpstr>SQCR_810956_86908_333776_78</vt:lpstr>
      <vt:lpstr>SQCR_810956_86908_333776_79</vt:lpstr>
      <vt:lpstr>SQCR_810956_86908_333776_80</vt:lpstr>
      <vt:lpstr>SQCR_810956_86908_333776_81</vt:lpstr>
      <vt:lpstr>SQCR_810956_86908_333776_82</vt:lpstr>
      <vt:lpstr>SQCR_810956_86908_333776_83</vt:lpstr>
      <vt:lpstr>SQCR_810956_86908_333776_84</vt:lpstr>
      <vt:lpstr>SQCR_810956_86908_333776_85</vt:lpstr>
      <vt:lpstr>SQCR_810956_86908_333776_86</vt:lpstr>
      <vt:lpstr>SQCR_810956_86908_333776_87</vt:lpstr>
      <vt:lpstr>SQCR_810956_86908_333776_88</vt:lpstr>
      <vt:lpstr>SQCR_810956_86908_333776_89</vt:lpstr>
      <vt:lpstr>SQCR_810956_86908_333776_90</vt:lpstr>
      <vt:lpstr>SQCR_810956_86908_333776_91</vt:lpstr>
      <vt:lpstr>SQCR_810956_86908_333776_92</vt:lpstr>
      <vt:lpstr>SQCR_810956_86908_333776_93</vt:lpstr>
      <vt:lpstr>SQCR_810956_86908_333776_94</vt:lpstr>
      <vt:lpstr>SQCR_810956_86908_333776_95</vt:lpstr>
      <vt:lpstr>SQCR_810956_86908_333776_96</vt:lpstr>
      <vt:lpstr>SQCR_810956_86908_333776_97</vt:lpstr>
      <vt:lpstr>SQCR_810956_86908_333776_98</vt:lpstr>
      <vt:lpstr>SQCR_810956_86908_333776_99</vt:lpstr>
      <vt:lpstr>SQCR_810956_86908_333777_10</vt:lpstr>
      <vt:lpstr>SQCR_810956_86908_333777_100</vt:lpstr>
      <vt:lpstr>SQCR_810956_86908_333777_101</vt:lpstr>
      <vt:lpstr>SQCR_810956_86908_333777_102</vt:lpstr>
      <vt:lpstr>SQCR_810956_86908_333777_103</vt:lpstr>
      <vt:lpstr>SQCR_810956_86908_333777_104</vt:lpstr>
      <vt:lpstr>SQCR_810956_86908_333777_105</vt:lpstr>
      <vt:lpstr>SQCR_810956_86908_333777_106</vt:lpstr>
      <vt:lpstr>SQCR_810956_86908_333777_107</vt:lpstr>
      <vt:lpstr>SQCR_810956_86908_333777_108</vt:lpstr>
      <vt:lpstr>SQCR_810956_86908_333777_109</vt:lpstr>
      <vt:lpstr>SQCR_810956_86908_333777_11</vt:lpstr>
      <vt:lpstr>SQCR_810956_86908_333777_110</vt:lpstr>
      <vt:lpstr>SQCR_810956_86908_333777_111</vt:lpstr>
      <vt:lpstr>SQCR_810956_86908_333777_112</vt:lpstr>
      <vt:lpstr>SQCR_810956_86908_333777_113</vt:lpstr>
      <vt:lpstr>SQCR_810956_86908_333777_114</vt:lpstr>
      <vt:lpstr>SQCR_810956_86908_333777_115</vt:lpstr>
      <vt:lpstr>SQCR_810956_86908_333777_116</vt:lpstr>
      <vt:lpstr>SQCR_810956_86908_333777_117</vt:lpstr>
      <vt:lpstr>SQCR_810956_86908_333777_118</vt:lpstr>
      <vt:lpstr>SQCR_810956_86908_333777_119</vt:lpstr>
      <vt:lpstr>SQCR_810956_86908_333777_12</vt:lpstr>
      <vt:lpstr>SQCR_810956_86908_333777_120</vt:lpstr>
      <vt:lpstr>SQCR_810956_86908_333777_121</vt:lpstr>
      <vt:lpstr>SQCR_810956_86908_333777_122</vt:lpstr>
      <vt:lpstr>SQCR_810956_86908_333777_123</vt:lpstr>
      <vt:lpstr>SQCR_810956_86908_333777_124</vt:lpstr>
      <vt:lpstr>SQCR_810956_86908_333777_125</vt:lpstr>
      <vt:lpstr>SQCR_810956_86908_333777_126</vt:lpstr>
      <vt:lpstr>SQCR_810956_86908_333777_14</vt:lpstr>
      <vt:lpstr>SQCR_810956_86908_333777_15</vt:lpstr>
      <vt:lpstr>SQCR_810956_86908_333777_16</vt:lpstr>
      <vt:lpstr>SQCR_810956_86908_333777_17</vt:lpstr>
      <vt:lpstr>SQCR_810956_86908_333777_18</vt:lpstr>
      <vt:lpstr>SQCR_810956_86908_333777_19</vt:lpstr>
      <vt:lpstr>SQCR_810956_86908_333777_2</vt:lpstr>
      <vt:lpstr>SQCR_810956_86908_333777_20</vt:lpstr>
      <vt:lpstr>SQCR_810956_86908_333777_21</vt:lpstr>
      <vt:lpstr>SQCR_810956_86908_333777_22</vt:lpstr>
      <vt:lpstr>SQCR_810956_86908_333777_23</vt:lpstr>
      <vt:lpstr>SQCR_810956_86908_333777_24</vt:lpstr>
      <vt:lpstr>SQCR_810956_86908_333777_25</vt:lpstr>
      <vt:lpstr>SQCR_810956_86908_333777_26</vt:lpstr>
      <vt:lpstr>SQCR_810956_86908_333777_27</vt:lpstr>
      <vt:lpstr>SQCR_810956_86908_333777_28</vt:lpstr>
      <vt:lpstr>SQCR_810956_86908_333777_29</vt:lpstr>
      <vt:lpstr>SQCR_810956_86908_333777_3</vt:lpstr>
      <vt:lpstr>SQCR_810956_86908_333777_30</vt:lpstr>
      <vt:lpstr>SQCR_810956_86908_333777_31</vt:lpstr>
      <vt:lpstr>SQCR_810956_86908_333777_33</vt:lpstr>
      <vt:lpstr>SQCR_810956_86908_333777_34</vt:lpstr>
      <vt:lpstr>SQCR_810956_86908_333777_35</vt:lpstr>
      <vt:lpstr>SQCR_810956_86908_333777_37</vt:lpstr>
      <vt:lpstr>SQCR_810956_86908_333777_38</vt:lpstr>
      <vt:lpstr>SQCR_810956_86908_333777_39</vt:lpstr>
      <vt:lpstr>SQCR_810956_86908_333777_4</vt:lpstr>
      <vt:lpstr>SQCR_810956_86908_333777_40</vt:lpstr>
      <vt:lpstr>SQCR_810956_86908_333777_41</vt:lpstr>
      <vt:lpstr>SQCR_810956_86908_333777_42</vt:lpstr>
      <vt:lpstr>SQCR_810956_86908_333777_43</vt:lpstr>
      <vt:lpstr>SQCR_810956_86908_333777_44</vt:lpstr>
      <vt:lpstr>SQCR_810956_86908_333777_45</vt:lpstr>
      <vt:lpstr>SQCR_810956_86908_333777_46</vt:lpstr>
      <vt:lpstr>SQCR_810956_86908_333777_47</vt:lpstr>
      <vt:lpstr>SQCR_810956_86908_333777_49</vt:lpstr>
      <vt:lpstr>SQCR_810956_86908_333777_5</vt:lpstr>
      <vt:lpstr>SQCR_810956_86908_333777_50</vt:lpstr>
      <vt:lpstr>SQCR_810956_86908_333777_51</vt:lpstr>
      <vt:lpstr>SQCR_810956_86908_333777_52</vt:lpstr>
      <vt:lpstr>SQCR_810956_86908_333777_53</vt:lpstr>
      <vt:lpstr>SQCR_810956_86908_333777_54</vt:lpstr>
      <vt:lpstr>SQCR_810956_86908_333777_55</vt:lpstr>
      <vt:lpstr>SQCR_810956_86908_333777_56</vt:lpstr>
      <vt:lpstr>SQCR_810956_86908_333777_57</vt:lpstr>
      <vt:lpstr>SQCR_810956_86908_333777_58</vt:lpstr>
      <vt:lpstr>SQCR_810956_86908_333777_59</vt:lpstr>
      <vt:lpstr>SQCR_810956_86908_333777_6</vt:lpstr>
      <vt:lpstr>SQCR_810956_86908_333777_60</vt:lpstr>
      <vt:lpstr>SQCR_810956_86908_333777_61</vt:lpstr>
      <vt:lpstr>SQCR_810956_86908_333777_62</vt:lpstr>
      <vt:lpstr>SQCR_810956_86908_333777_63</vt:lpstr>
      <vt:lpstr>SQCR_810956_86908_333777_64</vt:lpstr>
      <vt:lpstr>SQCR_810956_86908_333777_65</vt:lpstr>
      <vt:lpstr>SQCR_810956_86908_333777_66</vt:lpstr>
      <vt:lpstr>SQCR_810956_86908_333777_67</vt:lpstr>
      <vt:lpstr>SQCR_810956_86908_333777_68</vt:lpstr>
      <vt:lpstr>SQCR_810956_86908_333777_7</vt:lpstr>
      <vt:lpstr>SQCR_810956_86908_333777_70</vt:lpstr>
      <vt:lpstr>SQCR_810956_86908_333777_71</vt:lpstr>
      <vt:lpstr>SQCR_810956_86908_333777_72</vt:lpstr>
      <vt:lpstr>SQCR_810956_86908_333777_73</vt:lpstr>
      <vt:lpstr>SQCR_810956_86908_333777_74</vt:lpstr>
      <vt:lpstr>SQCR_810956_86908_333777_75</vt:lpstr>
      <vt:lpstr>SQCR_810956_86908_333777_76</vt:lpstr>
      <vt:lpstr>SQCR_810956_86908_333777_77</vt:lpstr>
      <vt:lpstr>SQCR_810956_86908_333777_78</vt:lpstr>
      <vt:lpstr>SQCR_810956_86908_333777_79</vt:lpstr>
      <vt:lpstr>SQCR_810956_86908_333777_8</vt:lpstr>
      <vt:lpstr>SQCR_810956_86908_333777_80</vt:lpstr>
      <vt:lpstr>SQCR_810956_86908_333777_81</vt:lpstr>
      <vt:lpstr>SQCR_810956_86908_333777_82</vt:lpstr>
      <vt:lpstr>SQCR_810956_86908_333777_83</vt:lpstr>
      <vt:lpstr>SQCR_810956_86908_333777_84</vt:lpstr>
      <vt:lpstr>SQCR_810956_86908_333777_85</vt:lpstr>
      <vt:lpstr>SQCR_810956_86908_333777_86</vt:lpstr>
      <vt:lpstr>SQCR_810956_86908_333777_87</vt:lpstr>
      <vt:lpstr>SQCR_810956_86908_333777_88</vt:lpstr>
      <vt:lpstr>SQCR_810956_86908_333777_89</vt:lpstr>
      <vt:lpstr>SQCR_810956_86908_333777_9</vt:lpstr>
      <vt:lpstr>SQCR_810956_86908_333777_90</vt:lpstr>
      <vt:lpstr>SQCR_810956_86908_333777_91</vt:lpstr>
      <vt:lpstr>SQCR_810956_86908_333777_92</vt:lpstr>
      <vt:lpstr>SQCR_810956_86908_333777_93</vt:lpstr>
      <vt:lpstr>SQCR_810956_86908_333777_94</vt:lpstr>
      <vt:lpstr>SQCR_810956_86908_333777_95</vt:lpstr>
      <vt:lpstr>SQCR_810956_86908_333777_96</vt:lpstr>
      <vt:lpstr>SQCR_810956_86908_333777_97</vt:lpstr>
      <vt:lpstr>SQCR_810956_86908_333777_98</vt:lpstr>
      <vt:lpstr>SQCR_810956_86908_333777_99</vt:lpstr>
      <vt:lpstr>SQCR_810956_86908_333778_10</vt:lpstr>
      <vt:lpstr>SQCR_810956_86908_333778_100</vt:lpstr>
      <vt:lpstr>SQCR_810956_86908_333778_101</vt:lpstr>
      <vt:lpstr>SQCR_810956_86908_333778_102</vt:lpstr>
      <vt:lpstr>SQCR_810956_86908_333778_103</vt:lpstr>
      <vt:lpstr>SQCR_810956_86908_333778_104</vt:lpstr>
      <vt:lpstr>SQCR_810956_86908_333778_105</vt:lpstr>
      <vt:lpstr>SQCR_810956_86908_333778_106</vt:lpstr>
      <vt:lpstr>SQCR_810956_86908_333778_107</vt:lpstr>
      <vt:lpstr>SQCR_810956_86908_333778_108</vt:lpstr>
      <vt:lpstr>SQCR_810956_86908_333778_109</vt:lpstr>
      <vt:lpstr>SQCR_810956_86908_333778_11</vt:lpstr>
      <vt:lpstr>SQCR_810956_86908_333778_110</vt:lpstr>
      <vt:lpstr>SQCR_810956_86908_333778_111</vt:lpstr>
      <vt:lpstr>SQCR_810956_86908_333778_112</vt:lpstr>
      <vt:lpstr>SQCR_810956_86908_333778_113</vt:lpstr>
      <vt:lpstr>SQCR_810956_86908_333778_114</vt:lpstr>
      <vt:lpstr>SQCR_810956_86908_333778_115</vt:lpstr>
      <vt:lpstr>SQCR_810956_86908_333778_116</vt:lpstr>
      <vt:lpstr>SQCR_810956_86908_333778_117</vt:lpstr>
      <vt:lpstr>SQCR_810956_86908_333778_118</vt:lpstr>
      <vt:lpstr>SQCR_810956_86908_333778_119</vt:lpstr>
      <vt:lpstr>SQCR_810956_86908_333778_12</vt:lpstr>
      <vt:lpstr>SQCR_810956_86908_333778_120</vt:lpstr>
      <vt:lpstr>SQCR_810956_86908_333778_121</vt:lpstr>
      <vt:lpstr>SQCR_810956_86908_333778_122</vt:lpstr>
      <vt:lpstr>SQCR_810956_86908_333778_123</vt:lpstr>
      <vt:lpstr>SQCR_810956_86908_333778_124</vt:lpstr>
      <vt:lpstr>SQCR_810956_86908_333778_125</vt:lpstr>
      <vt:lpstr>SQCR_810956_86908_333778_126</vt:lpstr>
      <vt:lpstr>SQCR_810956_86908_333778_127</vt:lpstr>
      <vt:lpstr>SQCR_810956_86908_333778_14</vt:lpstr>
      <vt:lpstr>SQCR_810956_86908_333778_15</vt:lpstr>
      <vt:lpstr>SQCR_810956_86908_333778_16</vt:lpstr>
      <vt:lpstr>SQCR_810956_86908_333778_17</vt:lpstr>
      <vt:lpstr>SQCR_810956_86908_333778_18</vt:lpstr>
      <vt:lpstr>SQCR_810956_86908_333778_19</vt:lpstr>
      <vt:lpstr>SQCR_810956_86908_333778_2</vt:lpstr>
      <vt:lpstr>SQCR_810956_86908_333778_20</vt:lpstr>
      <vt:lpstr>SQCR_810956_86908_333778_21</vt:lpstr>
      <vt:lpstr>SQCR_810956_86908_333778_22</vt:lpstr>
      <vt:lpstr>SQCR_810956_86908_333778_23</vt:lpstr>
      <vt:lpstr>SQCR_810956_86908_333778_24</vt:lpstr>
      <vt:lpstr>SQCR_810956_86908_333778_25</vt:lpstr>
      <vt:lpstr>SQCR_810956_86908_333778_26</vt:lpstr>
      <vt:lpstr>SQCR_810956_86908_333778_27</vt:lpstr>
      <vt:lpstr>SQCR_810956_86908_333778_28</vt:lpstr>
      <vt:lpstr>SQCR_810956_86908_333778_29</vt:lpstr>
      <vt:lpstr>SQCR_810956_86908_333778_3</vt:lpstr>
      <vt:lpstr>SQCR_810956_86908_333778_30</vt:lpstr>
      <vt:lpstr>SQCR_810956_86908_333778_31</vt:lpstr>
      <vt:lpstr>SQCR_810956_86908_333778_33</vt:lpstr>
      <vt:lpstr>SQCR_810956_86908_333778_34</vt:lpstr>
      <vt:lpstr>SQCR_810956_86908_333778_35</vt:lpstr>
      <vt:lpstr>SQCR_810956_86908_333778_37</vt:lpstr>
      <vt:lpstr>SQCR_810956_86908_333778_38</vt:lpstr>
      <vt:lpstr>SQCR_810956_86908_333778_39</vt:lpstr>
      <vt:lpstr>SQCR_810956_86908_333778_4</vt:lpstr>
      <vt:lpstr>SQCR_810956_86908_333778_40</vt:lpstr>
      <vt:lpstr>SQCR_810956_86908_333778_41</vt:lpstr>
      <vt:lpstr>SQCR_810956_86908_333778_42</vt:lpstr>
      <vt:lpstr>SQCR_810956_86908_333778_43</vt:lpstr>
      <vt:lpstr>SQCR_810956_86908_333778_44</vt:lpstr>
      <vt:lpstr>SQCR_810956_86908_333778_45</vt:lpstr>
      <vt:lpstr>SQCR_810956_86908_333778_46</vt:lpstr>
      <vt:lpstr>SQCR_810956_86908_333778_47</vt:lpstr>
      <vt:lpstr>SQCR_810956_86908_333778_49</vt:lpstr>
      <vt:lpstr>SQCR_810956_86908_333778_5</vt:lpstr>
      <vt:lpstr>SQCR_810956_86908_333778_50</vt:lpstr>
      <vt:lpstr>SQCR_810956_86908_333778_51</vt:lpstr>
      <vt:lpstr>SQCR_810956_86908_333778_52</vt:lpstr>
      <vt:lpstr>SQCR_810956_86908_333778_53</vt:lpstr>
      <vt:lpstr>SQCR_810956_86908_333778_54</vt:lpstr>
      <vt:lpstr>SQCR_810956_86908_333778_55</vt:lpstr>
      <vt:lpstr>SQCR_810956_86908_333778_56</vt:lpstr>
      <vt:lpstr>SQCR_810956_86908_333778_57</vt:lpstr>
      <vt:lpstr>SQCR_810956_86908_333778_58</vt:lpstr>
      <vt:lpstr>SQCR_810956_86908_333778_59</vt:lpstr>
      <vt:lpstr>SQCR_810956_86908_333778_6</vt:lpstr>
      <vt:lpstr>SQCR_810956_86908_333778_60</vt:lpstr>
      <vt:lpstr>SQCR_810956_86908_333778_61</vt:lpstr>
      <vt:lpstr>SQCR_810956_86908_333778_62</vt:lpstr>
      <vt:lpstr>SQCR_810956_86908_333778_63</vt:lpstr>
      <vt:lpstr>SQCR_810956_86908_333778_64</vt:lpstr>
      <vt:lpstr>SQCR_810956_86908_333778_65</vt:lpstr>
      <vt:lpstr>SQCR_810956_86908_333778_66</vt:lpstr>
      <vt:lpstr>SQCR_810956_86908_333778_67</vt:lpstr>
      <vt:lpstr>SQCR_810956_86908_333778_68</vt:lpstr>
      <vt:lpstr>SQCR_810956_86908_333778_69</vt:lpstr>
      <vt:lpstr>SQCR_810956_86908_333778_7</vt:lpstr>
      <vt:lpstr>SQCR_810956_86908_333778_70</vt:lpstr>
      <vt:lpstr>SQCR_810956_86908_333778_71</vt:lpstr>
      <vt:lpstr>SQCR_810956_86908_333778_72</vt:lpstr>
      <vt:lpstr>SQCR_810956_86908_333778_73</vt:lpstr>
      <vt:lpstr>SQCR_810956_86908_333778_74</vt:lpstr>
      <vt:lpstr>SQCR_810956_86908_333778_75</vt:lpstr>
      <vt:lpstr>SQCR_810956_86908_333778_76</vt:lpstr>
      <vt:lpstr>SQCR_810956_86908_333778_77</vt:lpstr>
      <vt:lpstr>SQCR_810956_86908_333778_78</vt:lpstr>
      <vt:lpstr>SQCR_810956_86908_333778_79</vt:lpstr>
      <vt:lpstr>SQCR_810956_86908_333778_8</vt:lpstr>
      <vt:lpstr>SQCR_810956_86908_333778_80</vt:lpstr>
      <vt:lpstr>SQCR_810956_86908_333778_81</vt:lpstr>
      <vt:lpstr>SQCR_810956_86908_333778_82</vt:lpstr>
      <vt:lpstr>SQCR_810956_86908_333778_83</vt:lpstr>
      <vt:lpstr>SQCR_810956_86908_333778_84</vt:lpstr>
      <vt:lpstr>SQCR_810956_86908_333778_85</vt:lpstr>
      <vt:lpstr>SQCR_810956_86908_333778_86</vt:lpstr>
      <vt:lpstr>SQCR_810956_86908_333778_87</vt:lpstr>
      <vt:lpstr>SQCR_810956_86908_333778_88</vt:lpstr>
      <vt:lpstr>SQCR_810956_86908_333778_89</vt:lpstr>
      <vt:lpstr>SQCR_810956_86908_333778_9</vt:lpstr>
      <vt:lpstr>SQCR_810956_86908_333778_90</vt:lpstr>
      <vt:lpstr>SQCR_810956_86908_333778_91</vt:lpstr>
      <vt:lpstr>SQCR_810956_86908_333778_92</vt:lpstr>
      <vt:lpstr>SQCR_810956_86908_333778_93</vt:lpstr>
      <vt:lpstr>SQCR_810956_86908_333778_94</vt:lpstr>
      <vt:lpstr>SQCR_810956_86908_333778_95</vt:lpstr>
      <vt:lpstr>SQCR_810956_86908_333778_96</vt:lpstr>
      <vt:lpstr>SQCR_810956_86908_333778_97</vt:lpstr>
      <vt:lpstr>SQCR_810956_86908_333778_98</vt:lpstr>
      <vt:lpstr>SQCR_810956_86908_333778_99</vt:lpstr>
      <vt:lpstr>SQCR_810956_86909_333779_10</vt:lpstr>
      <vt:lpstr>SQCR_810956_86909_333779_100</vt:lpstr>
      <vt:lpstr>SQCR_810956_86909_333779_102</vt:lpstr>
      <vt:lpstr>SQCR_810956_86909_333779_103</vt:lpstr>
      <vt:lpstr>SQCR_810956_86909_333779_104</vt:lpstr>
      <vt:lpstr>SQCR_810956_86909_333779_105</vt:lpstr>
      <vt:lpstr>SQCR_810956_86909_333779_106</vt:lpstr>
      <vt:lpstr>SQCR_810956_86909_333779_107</vt:lpstr>
      <vt:lpstr>SQCR_810956_86909_333779_108</vt:lpstr>
      <vt:lpstr>SQCR_810956_86909_333779_109</vt:lpstr>
      <vt:lpstr>SQCR_810956_86909_333779_11</vt:lpstr>
      <vt:lpstr>SQCR_810956_86909_333779_110</vt:lpstr>
      <vt:lpstr>SQCR_810956_86909_333779_112</vt:lpstr>
      <vt:lpstr>SQCR_810956_86909_333779_113</vt:lpstr>
      <vt:lpstr>SQCR_810956_86909_333779_115</vt:lpstr>
      <vt:lpstr>SQCR_810956_86909_333779_116</vt:lpstr>
      <vt:lpstr>SQCR_810956_86909_333779_117</vt:lpstr>
      <vt:lpstr>SQCR_810956_86909_333779_118</vt:lpstr>
      <vt:lpstr>SQCR_810956_86909_333779_119</vt:lpstr>
      <vt:lpstr>SQCR_810956_86909_333779_12</vt:lpstr>
      <vt:lpstr>SQCR_810956_86909_333779_120</vt:lpstr>
      <vt:lpstr>SQCR_810956_86909_333779_121</vt:lpstr>
      <vt:lpstr>SQCR_810956_86909_333779_122</vt:lpstr>
      <vt:lpstr>SQCR_810956_86909_333779_123</vt:lpstr>
      <vt:lpstr>SQCR_810956_86909_333779_124</vt:lpstr>
      <vt:lpstr>SQCR_810956_86909_333779_125</vt:lpstr>
      <vt:lpstr>SQCR_810956_86909_333779_126</vt:lpstr>
      <vt:lpstr>SQCR_810956_86909_333779_127</vt:lpstr>
      <vt:lpstr>SQCR_810956_86909_333779_128</vt:lpstr>
      <vt:lpstr>SQCR_810956_86909_333779_129</vt:lpstr>
      <vt:lpstr>SQCR_810956_86909_333779_13</vt:lpstr>
      <vt:lpstr>SQCR_810956_86909_333779_130</vt:lpstr>
      <vt:lpstr>SQCR_810956_86909_333779_131</vt:lpstr>
      <vt:lpstr>SQCR_810956_86909_333779_132</vt:lpstr>
      <vt:lpstr>SQCR_810956_86909_333779_133</vt:lpstr>
      <vt:lpstr>SQCR_810956_86909_333779_134</vt:lpstr>
      <vt:lpstr>SQCR_810956_86909_333779_135</vt:lpstr>
      <vt:lpstr>SQCR_810956_86909_333779_136</vt:lpstr>
      <vt:lpstr>SQCR_810956_86909_333779_137</vt:lpstr>
      <vt:lpstr>SQCR_810956_86909_333779_138</vt:lpstr>
      <vt:lpstr>SQCR_810956_86909_333779_139</vt:lpstr>
      <vt:lpstr>SQCR_810956_86909_333779_14</vt:lpstr>
      <vt:lpstr>SQCR_810956_86909_333779_140</vt:lpstr>
      <vt:lpstr>SQCR_810956_86909_333779_141</vt:lpstr>
      <vt:lpstr>SQCR_810956_86909_333779_142</vt:lpstr>
      <vt:lpstr>SQCR_810956_86909_333779_143</vt:lpstr>
      <vt:lpstr>SQCR_810956_86909_333779_144</vt:lpstr>
      <vt:lpstr>SQCR_810956_86909_333779_145</vt:lpstr>
      <vt:lpstr>SQCR_810956_86909_333779_146</vt:lpstr>
      <vt:lpstr>SQCR_810956_86909_333779_147</vt:lpstr>
      <vt:lpstr>SQCR_810956_86909_333779_148</vt:lpstr>
      <vt:lpstr>SQCR_810956_86909_333779_149</vt:lpstr>
      <vt:lpstr>SQCR_810956_86909_333779_15</vt:lpstr>
      <vt:lpstr>SQCR_810956_86909_333779_150</vt:lpstr>
      <vt:lpstr>SQCR_810956_86909_333779_151</vt:lpstr>
      <vt:lpstr>SQCR_810956_86909_333779_152</vt:lpstr>
      <vt:lpstr>SQCR_810956_86909_333779_153</vt:lpstr>
      <vt:lpstr>SQCR_810956_86909_333779_154</vt:lpstr>
      <vt:lpstr>SQCR_810956_86909_333779_155</vt:lpstr>
      <vt:lpstr>SQCR_810956_86909_333779_156</vt:lpstr>
      <vt:lpstr>SQCR_810956_86909_333779_157</vt:lpstr>
      <vt:lpstr>SQCR_810956_86909_333779_158</vt:lpstr>
      <vt:lpstr>SQCR_810956_86909_333779_159</vt:lpstr>
      <vt:lpstr>SQCR_810956_86909_333779_16</vt:lpstr>
      <vt:lpstr>SQCR_810956_86909_333779_160</vt:lpstr>
      <vt:lpstr>SQCR_810956_86909_333779_161</vt:lpstr>
      <vt:lpstr>SQCR_810956_86909_333779_17</vt:lpstr>
      <vt:lpstr>SQCR_810956_86909_333779_18</vt:lpstr>
      <vt:lpstr>SQCR_810956_86909_333779_19</vt:lpstr>
      <vt:lpstr>SQCR_810956_86909_333779_2</vt:lpstr>
      <vt:lpstr>SQCR_810956_86909_333779_20</vt:lpstr>
      <vt:lpstr>SQCR_810956_86909_333779_21</vt:lpstr>
      <vt:lpstr>SQCR_810956_86909_333779_22</vt:lpstr>
      <vt:lpstr>SQCR_810956_86909_333779_23</vt:lpstr>
      <vt:lpstr>SQCR_810956_86909_333779_24</vt:lpstr>
      <vt:lpstr>SQCR_810956_86909_333779_25</vt:lpstr>
      <vt:lpstr>SQCR_810956_86909_333779_26</vt:lpstr>
      <vt:lpstr>SQCR_810956_86909_333779_27</vt:lpstr>
      <vt:lpstr>SQCR_810956_86909_333779_28</vt:lpstr>
      <vt:lpstr>SQCR_810956_86909_333779_29</vt:lpstr>
      <vt:lpstr>SQCR_810956_86909_333779_3</vt:lpstr>
      <vt:lpstr>SQCR_810956_86909_333779_30</vt:lpstr>
      <vt:lpstr>SQCR_810956_86909_333779_31</vt:lpstr>
      <vt:lpstr>SQCR_810956_86909_333779_32</vt:lpstr>
      <vt:lpstr>SQCR_810956_86909_333779_33</vt:lpstr>
      <vt:lpstr>SQCR_810956_86909_333779_34</vt:lpstr>
      <vt:lpstr>SQCR_810956_86909_333779_35</vt:lpstr>
      <vt:lpstr>SQCR_810956_86909_333779_36</vt:lpstr>
      <vt:lpstr>SQCR_810956_86909_333779_37</vt:lpstr>
      <vt:lpstr>SQCR_810956_86909_333779_38</vt:lpstr>
      <vt:lpstr>SQCR_810956_86909_333779_39</vt:lpstr>
      <vt:lpstr>SQCR_810956_86909_333779_4</vt:lpstr>
      <vt:lpstr>SQCR_810956_86909_333779_40</vt:lpstr>
      <vt:lpstr>SQCR_810956_86909_333779_41</vt:lpstr>
      <vt:lpstr>SQCR_810956_86909_333779_42</vt:lpstr>
      <vt:lpstr>SQCR_810956_86909_333779_43</vt:lpstr>
      <vt:lpstr>SQCR_810956_86909_333779_44</vt:lpstr>
      <vt:lpstr>SQCR_810956_86909_333779_45</vt:lpstr>
      <vt:lpstr>SQCR_810956_86909_333779_46</vt:lpstr>
      <vt:lpstr>SQCR_810956_86909_333779_47</vt:lpstr>
      <vt:lpstr>SQCR_810956_86909_333779_48</vt:lpstr>
      <vt:lpstr>SQCR_810956_86909_333779_49</vt:lpstr>
      <vt:lpstr>SQCR_810956_86909_333779_5</vt:lpstr>
      <vt:lpstr>SQCR_810956_86909_333779_50</vt:lpstr>
      <vt:lpstr>SQCR_810956_86909_333779_51</vt:lpstr>
      <vt:lpstr>SQCR_810956_86909_333779_52</vt:lpstr>
      <vt:lpstr>SQCR_810956_86909_333779_53</vt:lpstr>
      <vt:lpstr>SQCR_810956_86909_333779_54</vt:lpstr>
      <vt:lpstr>SQCR_810956_86909_333779_55</vt:lpstr>
      <vt:lpstr>SQCR_810956_86909_333779_56</vt:lpstr>
      <vt:lpstr>SQCR_810956_86909_333779_57</vt:lpstr>
      <vt:lpstr>SQCR_810956_86909_333779_58</vt:lpstr>
      <vt:lpstr>SQCR_810956_86909_333779_59</vt:lpstr>
      <vt:lpstr>SQCR_810956_86909_333779_6</vt:lpstr>
      <vt:lpstr>SQCR_810956_86909_333779_60</vt:lpstr>
      <vt:lpstr>SQCR_810956_86909_333779_61</vt:lpstr>
      <vt:lpstr>SQCR_810956_86909_333779_62</vt:lpstr>
      <vt:lpstr>SQCR_810956_86909_333779_63</vt:lpstr>
      <vt:lpstr>SQCR_810956_86909_333779_64</vt:lpstr>
      <vt:lpstr>SQCR_810956_86909_333779_65</vt:lpstr>
      <vt:lpstr>SQCR_810956_86909_333779_66</vt:lpstr>
      <vt:lpstr>SQCR_810956_86909_333779_67</vt:lpstr>
      <vt:lpstr>SQCR_810956_86909_333779_68</vt:lpstr>
      <vt:lpstr>SQCR_810956_86909_333779_69</vt:lpstr>
      <vt:lpstr>SQCR_810956_86909_333779_7</vt:lpstr>
      <vt:lpstr>SQCR_810956_86909_333779_70</vt:lpstr>
      <vt:lpstr>SQCR_810956_86909_333779_71</vt:lpstr>
      <vt:lpstr>SQCR_810956_86909_333779_72</vt:lpstr>
      <vt:lpstr>SQCR_810956_86909_333779_73</vt:lpstr>
      <vt:lpstr>SQCR_810956_86909_333779_74</vt:lpstr>
      <vt:lpstr>SQCR_810956_86909_333779_75</vt:lpstr>
      <vt:lpstr>SQCR_810956_86909_333779_76</vt:lpstr>
      <vt:lpstr>SQCR_810956_86909_333779_77</vt:lpstr>
      <vt:lpstr>SQCR_810956_86909_333779_78</vt:lpstr>
      <vt:lpstr>SQCR_810956_86909_333779_79</vt:lpstr>
      <vt:lpstr>SQCR_810956_86909_333779_8</vt:lpstr>
      <vt:lpstr>SQCR_810956_86909_333779_80</vt:lpstr>
      <vt:lpstr>SQCR_810956_86909_333779_81</vt:lpstr>
      <vt:lpstr>SQCR_810956_86909_333779_82</vt:lpstr>
      <vt:lpstr>SQCR_810956_86909_333779_83</vt:lpstr>
      <vt:lpstr>SQCR_810956_86909_333779_84</vt:lpstr>
      <vt:lpstr>SQCR_810956_86909_333779_86</vt:lpstr>
      <vt:lpstr>SQCR_810956_86909_333779_87</vt:lpstr>
      <vt:lpstr>SQCR_810956_86909_333779_88</vt:lpstr>
      <vt:lpstr>SQCR_810956_86909_333779_89</vt:lpstr>
      <vt:lpstr>SQCR_810956_86909_333779_9</vt:lpstr>
      <vt:lpstr>SQCR_810956_86909_333779_90</vt:lpstr>
      <vt:lpstr>SQCR_810956_86909_333779_91</vt:lpstr>
      <vt:lpstr>SQCR_810956_86909_333779_92</vt:lpstr>
      <vt:lpstr>SQCR_810956_86909_333779_93</vt:lpstr>
      <vt:lpstr>SQCR_810956_86909_333779_94</vt:lpstr>
      <vt:lpstr>SQCR_810956_86909_333779_96</vt:lpstr>
      <vt:lpstr>SQCR_810956_86909_333779_97</vt:lpstr>
      <vt:lpstr>SQCR_810956_86909_333779_98</vt:lpstr>
      <vt:lpstr>SQCR_810956_86909_333779_99</vt:lpstr>
      <vt:lpstr>SQCR_810956_86909_333780_10</vt:lpstr>
      <vt:lpstr>SQCR_810956_86909_333780_100</vt:lpstr>
      <vt:lpstr>SQCR_810956_86909_333780_102</vt:lpstr>
      <vt:lpstr>SQCR_810956_86909_333780_103</vt:lpstr>
      <vt:lpstr>SQCR_810956_86909_333780_104</vt:lpstr>
      <vt:lpstr>SQCR_810956_86909_333780_105</vt:lpstr>
      <vt:lpstr>SQCR_810956_86909_333780_106</vt:lpstr>
      <vt:lpstr>SQCR_810956_86909_333780_107</vt:lpstr>
      <vt:lpstr>SQCR_810956_86909_333780_108</vt:lpstr>
      <vt:lpstr>SQCR_810956_86909_333780_109</vt:lpstr>
      <vt:lpstr>SQCR_810956_86909_333780_11</vt:lpstr>
      <vt:lpstr>SQCR_810956_86909_333780_110</vt:lpstr>
      <vt:lpstr>SQCR_810956_86909_333780_112</vt:lpstr>
      <vt:lpstr>SQCR_810956_86909_333780_113</vt:lpstr>
      <vt:lpstr>SQCR_810956_86909_333780_115</vt:lpstr>
      <vt:lpstr>SQCR_810956_86909_333780_116</vt:lpstr>
      <vt:lpstr>SQCR_810956_86909_333780_117</vt:lpstr>
      <vt:lpstr>SQCR_810956_86909_333780_118</vt:lpstr>
      <vt:lpstr>SQCR_810956_86909_333780_119</vt:lpstr>
      <vt:lpstr>SQCR_810956_86909_333780_12</vt:lpstr>
      <vt:lpstr>SQCR_810956_86909_333780_120</vt:lpstr>
      <vt:lpstr>SQCR_810956_86909_333780_121</vt:lpstr>
      <vt:lpstr>SQCR_810956_86909_333780_122</vt:lpstr>
      <vt:lpstr>SQCR_810956_86909_333780_123</vt:lpstr>
      <vt:lpstr>SQCR_810956_86909_333780_124</vt:lpstr>
      <vt:lpstr>SQCR_810956_86909_333780_125</vt:lpstr>
      <vt:lpstr>SQCR_810956_86909_333780_126</vt:lpstr>
      <vt:lpstr>SQCR_810956_86909_333780_127</vt:lpstr>
      <vt:lpstr>SQCR_810956_86909_333780_128</vt:lpstr>
      <vt:lpstr>SQCR_810956_86909_333780_129</vt:lpstr>
      <vt:lpstr>SQCR_810956_86909_333780_13</vt:lpstr>
      <vt:lpstr>SQCR_810956_86909_333780_130</vt:lpstr>
      <vt:lpstr>SQCR_810956_86909_333780_131</vt:lpstr>
      <vt:lpstr>SQCR_810956_86909_333780_132</vt:lpstr>
      <vt:lpstr>SQCR_810956_86909_333780_133</vt:lpstr>
      <vt:lpstr>SQCR_810956_86909_333780_134</vt:lpstr>
      <vt:lpstr>SQCR_810956_86909_333780_135</vt:lpstr>
      <vt:lpstr>SQCR_810956_86909_333780_136</vt:lpstr>
      <vt:lpstr>SQCR_810956_86909_333780_137</vt:lpstr>
      <vt:lpstr>SQCR_810956_86909_333780_138</vt:lpstr>
      <vt:lpstr>SQCR_810956_86909_333780_139</vt:lpstr>
      <vt:lpstr>SQCR_810956_86909_333780_14</vt:lpstr>
      <vt:lpstr>SQCR_810956_86909_333780_140</vt:lpstr>
      <vt:lpstr>SQCR_810956_86909_333780_141</vt:lpstr>
      <vt:lpstr>SQCR_810956_86909_333780_142</vt:lpstr>
      <vt:lpstr>SQCR_810956_86909_333780_143</vt:lpstr>
      <vt:lpstr>SQCR_810956_86909_333780_144</vt:lpstr>
      <vt:lpstr>SQCR_810956_86909_333780_145</vt:lpstr>
      <vt:lpstr>SQCR_810956_86909_333780_146</vt:lpstr>
      <vt:lpstr>SQCR_810956_86909_333780_147</vt:lpstr>
      <vt:lpstr>SQCR_810956_86909_333780_148</vt:lpstr>
      <vt:lpstr>SQCR_810956_86909_333780_149</vt:lpstr>
      <vt:lpstr>SQCR_810956_86909_333780_15</vt:lpstr>
      <vt:lpstr>SQCR_810956_86909_333780_150</vt:lpstr>
      <vt:lpstr>SQCR_810956_86909_333780_151</vt:lpstr>
      <vt:lpstr>SQCR_810956_86909_333780_152</vt:lpstr>
      <vt:lpstr>SQCR_810956_86909_333780_153</vt:lpstr>
      <vt:lpstr>SQCR_810956_86909_333780_154</vt:lpstr>
      <vt:lpstr>SQCR_810956_86909_333780_155</vt:lpstr>
      <vt:lpstr>SQCR_810956_86909_333780_156</vt:lpstr>
      <vt:lpstr>SQCR_810956_86909_333780_157</vt:lpstr>
      <vt:lpstr>SQCR_810956_86909_333780_158</vt:lpstr>
      <vt:lpstr>SQCR_810956_86909_333780_159</vt:lpstr>
      <vt:lpstr>SQCR_810956_86909_333780_16</vt:lpstr>
      <vt:lpstr>SQCR_810956_86909_333780_160</vt:lpstr>
      <vt:lpstr>SQCR_810956_86909_333780_161</vt:lpstr>
      <vt:lpstr>SQCR_810956_86909_333780_17</vt:lpstr>
      <vt:lpstr>SQCR_810956_86909_333780_18</vt:lpstr>
      <vt:lpstr>SQCR_810956_86909_333780_19</vt:lpstr>
      <vt:lpstr>SQCR_810956_86909_333780_2</vt:lpstr>
      <vt:lpstr>SQCR_810956_86909_333780_20</vt:lpstr>
      <vt:lpstr>SQCR_810956_86909_333780_21</vt:lpstr>
      <vt:lpstr>SQCR_810956_86909_333780_22</vt:lpstr>
      <vt:lpstr>SQCR_810956_86909_333780_23</vt:lpstr>
      <vt:lpstr>SQCR_810956_86909_333780_24</vt:lpstr>
      <vt:lpstr>SQCR_810956_86909_333780_25</vt:lpstr>
      <vt:lpstr>SQCR_810956_86909_333780_26</vt:lpstr>
      <vt:lpstr>SQCR_810956_86909_333780_27</vt:lpstr>
      <vt:lpstr>SQCR_810956_86909_333780_28</vt:lpstr>
      <vt:lpstr>SQCR_810956_86909_333780_29</vt:lpstr>
      <vt:lpstr>SQCR_810956_86909_333780_3</vt:lpstr>
      <vt:lpstr>SQCR_810956_86909_333780_30</vt:lpstr>
      <vt:lpstr>SQCR_810956_86909_333780_31</vt:lpstr>
      <vt:lpstr>SQCR_810956_86909_333780_32</vt:lpstr>
      <vt:lpstr>SQCR_810956_86909_333780_33</vt:lpstr>
      <vt:lpstr>SQCR_810956_86909_333780_34</vt:lpstr>
      <vt:lpstr>SQCR_810956_86909_333780_35</vt:lpstr>
      <vt:lpstr>SQCR_810956_86909_333780_36</vt:lpstr>
      <vt:lpstr>SQCR_810956_86909_333780_37</vt:lpstr>
      <vt:lpstr>SQCR_810956_86909_333780_38</vt:lpstr>
      <vt:lpstr>SQCR_810956_86909_333780_39</vt:lpstr>
      <vt:lpstr>SQCR_810956_86909_333780_4</vt:lpstr>
      <vt:lpstr>SQCR_810956_86909_333780_40</vt:lpstr>
      <vt:lpstr>SQCR_810956_86909_333780_41</vt:lpstr>
      <vt:lpstr>SQCR_810956_86909_333780_42</vt:lpstr>
      <vt:lpstr>SQCR_810956_86909_333780_43</vt:lpstr>
      <vt:lpstr>SQCR_810956_86909_333780_44</vt:lpstr>
      <vt:lpstr>SQCR_810956_86909_333780_45</vt:lpstr>
      <vt:lpstr>SQCR_810956_86909_333780_46</vt:lpstr>
      <vt:lpstr>SQCR_810956_86909_333780_47</vt:lpstr>
      <vt:lpstr>SQCR_810956_86909_333780_48</vt:lpstr>
      <vt:lpstr>SQCR_810956_86909_333780_49</vt:lpstr>
      <vt:lpstr>SQCR_810956_86909_333780_5</vt:lpstr>
      <vt:lpstr>SQCR_810956_86909_333780_50</vt:lpstr>
      <vt:lpstr>SQCR_810956_86909_333780_51</vt:lpstr>
      <vt:lpstr>SQCR_810956_86909_333780_52</vt:lpstr>
      <vt:lpstr>SQCR_810956_86909_333780_53</vt:lpstr>
      <vt:lpstr>SQCR_810956_86909_333780_54</vt:lpstr>
      <vt:lpstr>SQCR_810956_86909_333780_55</vt:lpstr>
      <vt:lpstr>SQCR_810956_86909_333780_56</vt:lpstr>
      <vt:lpstr>SQCR_810956_86909_333780_57</vt:lpstr>
      <vt:lpstr>SQCR_810956_86909_333780_58</vt:lpstr>
      <vt:lpstr>SQCR_810956_86909_333780_59</vt:lpstr>
      <vt:lpstr>SQCR_810956_86909_333780_6</vt:lpstr>
      <vt:lpstr>SQCR_810956_86909_333780_60</vt:lpstr>
      <vt:lpstr>SQCR_810956_86909_333780_61</vt:lpstr>
      <vt:lpstr>SQCR_810956_86909_333780_62</vt:lpstr>
      <vt:lpstr>SQCR_810956_86909_333780_63</vt:lpstr>
      <vt:lpstr>SQCR_810956_86909_333780_64</vt:lpstr>
      <vt:lpstr>SQCR_810956_86909_333780_65</vt:lpstr>
      <vt:lpstr>SQCR_810956_86909_333780_66</vt:lpstr>
      <vt:lpstr>SQCR_810956_86909_333780_67</vt:lpstr>
      <vt:lpstr>SQCR_810956_86909_333780_68</vt:lpstr>
      <vt:lpstr>SQCR_810956_86909_333780_69</vt:lpstr>
      <vt:lpstr>SQCR_810956_86909_333780_7</vt:lpstr>
      <vt:lpstr>SQCR_810956_86909_333780_70</vt:lpstr>
      <vt:lpstr>SQCR_810956_86909_333780_71</vt:lpstr>
      <vt:lpstr>SQCR_810956_86909_333780_72</vt:lpstr>
      <vt:lpstr>SQCR_810956_86909_333780_73</vt:lpstr>
      <vt:lpstr>SQCR_810956_86909_333780_74</vt:lpstr>
      <vt:lpstr>SQCR_810956_86909_333780_75</vt:lpstr>
      <vt:lpstr>SQCR_810956_86909_333780_76</vt:lpstr>
      <vt:lpstr>SQCR_810956_86909_333780_77</vt:lpstr>
      <vt:lpstr>SQCR_810956_86909_333780_78</vt:lpstr>
      <vt:lpstr>SQCR_810956_86909_333780_79</vt:lpstr>
      <vt:lpstr>SQCR_810956_86909_333780_8</vt:lpstr>
      <vt:lpstr>SQCR_810956_86909_333780_80</vt:lpstr>
      <vt:lpstr>SQCR_810956_86909_333780_81</vt:lpstr>
      <vt:lpstr>SQCR_810956_86909_333780_82</vt:lpstr>
      <vt:lpstr>SQCR_810956_86909_333780_83</vt:lpstr>
      <vt:lpstr>SQCR_810956_86909_333780_84</vt:lpstr>
      <vt:lpstr>SQCR_810956_86909_333780_86</vt:lpstr>
      <vt:lpstr>SQCR_810956_86909_333780_87</vt:lpstr>
      <vt:lpstr>SQCR_810956_86909_333780_88</vt:lpstr>
      <vt:lpstr>SQCR_810956_86909_333780_89</vt:lpstr>
      <vt:lpstr>SQCR_810956_86909_333780_9</vt:lpstr>
      <vt:lpstr>SQCR_810956_86909_333780_90</vt:lpstr>
      <vt:lpstr>SQCR_810956_86909_333780_91</vt:lpstr>
      <vt:lpstr>SQCR_810956_86909_333780_92</vt:lpstr>
      <vt:lpstr>SQCR_810956_86909_333780_93</vt:lpstr>
      <vt:lpstr>SQCR_810956_86909_333780_94</vt:lpstr>
      <vt:lpstr>SQCR_810956_86909_333780_96</vt:lpstr>
      <vt:lpstr>SQCR_810956_86909_333780_97</vt:lpstr>
      <vt:lpstr>SQCR_810956_86909_333780_98</vt:lpstr>
      <vt:lpstr>SQCR_810956_86909_333780_99</vt:lpstr>
      <vt:lpstr>SQCR_810956_86909_333781_10</vt:lpstr>
      <vt:lpstr>SQCR_810956_86909_333781_100</vt:lpstr>
      <vt:lpstr>SQCR_810956_86909_333781_102</vt:lpstr>
      <vt:lpstr>SQCR_810956_86909_333781_103</vt:lpstr>
      <vt:lpstr>SQCR_810956_86909_333781_104</vt:lpstr>
      <vt:lpstr>SQCR_810956_86909_333781_105</vt:lpstr>
      <vt:lpstr>SQCR_810956_86909_333781_106</vt:lpstr>
      <vt:lpstr>SQCR_810956_86909_333781_107</vt:lpstr>
      <vt:lpstr>SQCR_810956_86909_333781_108</vt:lpstr>
      <vt:lpstr>SQCR_810956_86909_333781_109</vt:lpstr>
      <vt:lpstr>SQCR_810956_86909_333781_11</vt:lpstr>
      <vt:lpstr>SQCR_810956_86909_333781_110</vt:lpstr>
      <vt:lpstr>SQCR_810956_86909_333781_112</vt:lpstr>
      <vt:lpstr>SQCR_810956_86909_333781_113</vt:lpstr>
      <vt:lpstr>SQCR_810956_86909_333781_115</vt:lpstr>
      <vt:lpstr>SQCR_810956_86909_333781_116</vt:lpstr>
      <vt:lpstr>SQCR_810956_86909_333781_117</vt:lpstr>
      <vt:lpstr>SQCR_810956_86909_333781_118</vt:lpstr>
      <vt:lpstr>SQCR_810956_86909_333781_119</vt:lpstr>
      <vt:lpstr>SQCR_810956_86909_333781_12</vt:lpstr>
      <vt:lpstr>SQCR_810956_86909_333781_120</vt:lpstr>
      <vt:lpstr>SQCR_810956_86909_333781_121</vt:lpstr>
      <vt:lpstr>SQCR_810956_86909_333781_122</vt:lpstr>
      <vt:lpstr>SQCR_810956_86909_333781_123</vt:lpstr>
      <vt:lpstr>SQCR_810956_86909_333781_124</vt:lpstr>
      <vt:lpstr>SQCR_810956_86909_333781_125</vt:lpstr>
      <vt:lpstr>SQCR_810956_86909_333781_126</vt:lpstr>
      <vt:lpstr>SQCR_810956_86909_333781_127</vt:lpstr>
      <vt:lpstr>SQCR_810956_86909_333781_128</vt:lpstr>
      <vt:lpstr>SQCR_810956_86909_333781_129</vt:lpstr>
      <vt:lpstr>SQCR_810956_86909_333781_13</vt:lpstr>
      <vt:lpstr>SQCR_810956_86909_333781_130</vt:lpstr>
      <vt:lpstr>SQCR_810956_86909_333781_131</vt:lpstr>
      <vt:lpstr>SQCR_810956_86909_333781_132</vt:lpstr>
      <vt:lpstr>SQCR_810956_86909_333781_133</vt:lpstr>
      <vt:lpstr>SQCR_810956_86909_333781_134</vt:lpstr>
      <vt:lpstr>SQCR_810956_86909_333781_135</vt:lpstr>
      <vt:lpstr>SQCR_810956_86909_333781_136</vt:lpstr>
      <vt:lpstr>SQCR_810956_86909_333781_137</vt:lpstr>
      <vt:lpstr>SQCR_810956_86909_333781_138</vt:lpstr>
      <vt:lpstr>SQCR_810956_86909_333781_139</vt:lpstr>
      <vt:lpstr>SQCR_810956_86909_333781_14</vt:lpstr>
      <vt:lpstr>SQCR_810956_86909_333781_140</vt:lpstr>
      <vt:lpstr>SQCR_810956_86909_333781_141</vt:lpstr>
      <vt:lpstr>SQCR_810956_86909_333781_142</vt:lpstr>
      <vt:lpstr>SQCR_810956_86909_333781_143</vt:lpstr>
      <vt:lpstr>SQCR_810956_86909_333781_144</vt:lpstr>
      <vt:lpstr>SQCR_810956_86909_333781_145</vt:lpstr>
      <vt:lpstr>SQCR_810956_86909_333781_146</vt:lpstr>
      <vt:lpstr>SQCR_810956_86909_333781_147</vt:lpstr>
      <vt:lpstr>SQCR_810956_86909_333781_148</vt:lpstr>
      <vt:lpstr>SQCR_810956_86909_333781_149</vt:lpstr>
      <vt:lpstr>SQCR_810956_86909_333781_15</vt:lpstr>
      <vt:lpstr>SQCR_810956_86909_333781_150</vt:lpstr>
      <vt:lpstr>SQCR_810956_86909_333781_151</vt:lpstr>
      <vt:lpstr>SQCR_810956_86909_333781_152</vt:lpstr>
      <vt:lpstr>SQCR_810956_86909_333781_153</vt:lpstr>
      <vt:lpstr>SQCR_810956_86909_333781_154</vt:lpstr>
      <vt:lpstr>SQCR_810956_86909_333781_155</vt:lpstr>
      <vt:lpstr>SQCR_810956_86909_333781_156</vt:lpstr>
      <vt:lpstr>SQCR_810956_86909_333781_157</vt:lpstr>
      <vt:lpstr>SQCR_810956_86909_333781_158</vt:lpstr>
      <vt:lpstr>SQCR_810956_86909_333781_159</vt:lpstr>
      <vt:lpstr>SQCR_810956_86909_333781_16</vt:lpstr>
      <vt:lpstr>SQCR_810956_86909_333781_160</vt:lpstr>
      <vt:lpstr>SQCR_810956_86909_333781_161</vt:lpstr>
      <vt:lpstr>SQCR_810956_86909_333781_17</vt:lpstr>
      <vt:lpstr>SQCR_810956_86909_333781_18</vt:lpstr>
      <vt:lpstr>SQCR_810956_86909_333781_19</vt:lpstr>
      <vt:lpstr>SQCR_810956_86909_333781_2</vt:lpstr>
      <vt:lpstr>SQCR_810956_86909_333781_20</vt:lpstr>
      <vt:lpstr>SQCR_810956_86909_333781_21</vt:lpstr>
      <vt:lpstr>SQCR_810956_86909_333781_22</vt:lpstr>
      <vt:lpstr>SQCR_810956_86909_333781_23</vt:lpstr>
      <vt:lpstr>SQCR_810956_86909_333781_24</vt:lpstr>
      <vt:lpstr>SQCR_810956_86909_333781_25</vt:lpstr>
      <vt:lpstr>SQCR_810956_86909_333781_26</vt:lpstr>
      <vt:lpstr>SQCR_810956_86909_333781_27</vt:lpstr>
      <vt:lpstr>SQCR_810956_86909_333781_28</vt:lpstr>
      <vt:lpstr>SQCR_810956_86909_333781_29</vt:lpstr>
      <vt:lpstr>SQCR_810956_86909_333781_3</vt:lpstr>
      <vt:lpstr>SQCR_810956_86909_333781_30</vt:lpstr>
      <vt:lpstr>SQCR_810956_86909_333781_31</vt:lpstr>
      <vt:lpstr>SQCR_810956_86909_333781_32</vt:lpstr>
      <vt:lpstr>SQCR_810956_86909_333781_33</vt:lpstr>
      <vt:lpstr>SQCR_810956_86909_333781_34</vt:lpstr>
      <vt:lpstr>SQCR_810956_86909_333781_35</vt:lpstr>
      <vt:lpstr>SQCR_810956_86909_333781_36</vt:lpstr>
      <vt:lpstr>SQCR_810956_86909_333781_37</vt:lpstr>
      <vt:lpstr>SQCR_810956_86909_333781_38</vt:lpstr>
      <vt:lpstr>SQCR_810956_86909_333781_39</vt:lpstr>
      <vt:lpstr>SQCR_810956_86909_333781_4</vt:lpstr>
      <vt:lpstr>SQCR_810956_86909_333781_40</vt:lpstr>
      <vt:lpstr>SQCR_810956_86909_333781_41</vt:lpstr>
      <vt:lpstr>SQCR_810956_86909_333781_42</vt:lpstr>
      <vt:lpstr>SQCR_810956_86909_333781_43</vt:lpstr>
      <vt:lpstr>SQCR_810956_86909_333781_44</vt:lpstr>
      <vt:lpstr>SQCR_810956_86909_333781_45</vt:lpstr>
      <vt:lpstr>SQCR_810956_86909_333781_46</vt:lpstr>
      <vt:lpstr>SQCR_810956_86909_333781_47</vt:lpstr>
      <vt:lpstr>SQCR_810956_86909_333781_48</vt:lpstr>
      <vt:lpstr>SQCR_810956_86909_333781_49</vt:lpstr>
      <vt:lpstr>SQCR_810956_86909_333781_5</vt:lpstr>
      <vt:lpstr>SQCR_810956_86909_333781_50</vt:lpstr>
      <vt:lpstr>SQCR_810956_86909_333781_51</vt:lpstr>
      <vt:lpstr>SQCR_810956_86909_333781_52</vt:lpstr>
      <vt:lpstr>SQCR_810956_86909_333781_53</vt:lpstr>
      <vt:lpstr>SQCR_810956_86909_333781_54</vt:lpstr>
      <vt:lpstr>SQCR_810956_86909_333781_55</vt:lpstr>
      <vt:lpstr>SQCR_810956_86909_333781_56</vt:lpstr>
      <vt:lpstr>SQCR_810956_86909_333781_57</vt:lpstr>
      <vt:lpstr>SQCR_810956_86909_333781_58</vt:lpstr>
      <vt:lpstr>SQCR_810956_86909_333781_59</vt:lpstr>
      <vt:lpstr>SQCR_810956_86909_333781_6</vt:lpstr>
      <vt:lpstr>SQCR_810956_86909_333781_60</vt:lpstr>
      <vt:lpstr>SQCR_810956_86909_333781_61</vt:lpstr>
      <vt:lpstr>SQCR_810956_86909_333781_62</vt:lpstr>
      <vt:lpstr>SQCR_810956_86909_333781_63</vt:lpstr>
      <vt:lpstr>SQCR_810956_86909_333781_64</vt:lpstr>
      <vt:lpstr>SQCR_810956_86909_333781_65</vt:lpstr>
      <vt:lpstr>SQCR_810956_86909_333781_66</vt:lpstr>
      <vt:lpstr>SQCR_810956_86909_333781_67</vt:lpstr>
      <vt:lpstr>SQCR_810956_86909_333781_68</vt:lpstr>
      <vt:lpstr>SQCR_810956_86909_333781_69</vt:lpstr>
      <vt:lpstr>SQCR_810956_86909_333781_7</vt:lpstr>
      <vt:lpstr>SQCR_810956_86909_333781_70</vt:lpstr>
      <vt:lpstr>SQCR_810956_86909_333781_71</vt:lpstr>
      <vt:lpstr>SQCR_810956_86909_333781_72</vt:lpstr>
      <vt:lpstr>SQCR_810956_86909_333781_73</vt:lpstr>
      <vt:lpstr>SQCR_810956_86909_333781_74</vt:lpstr>
      <vt:lpstr>SQCR_810956_86909_333781_75</vt:lpstr>
      <vt:lpstr>SQCR_810956_86909_333781_76</vt:lpstr>
      <vt:lpstr>SQCR_810956_86909_333781_77</vt:lpstr>
      <vt:lpstr>SQCR_810956_86909_333781_78</vt:lpstr>
      <vt:lpstr>SQCR_810956_86909_333781_79</vt:lpstr>
      <vt:lpstr>SQCR_810956_86909_333781_8</vt:lpstr>
      <vt:lpstr>SQCR_810956_86909_333781_80</vt:lpstr>
      <vt:lpstr>SQCR_810956_86909_333781_81</vt:lpstr>
      <vt:lpstr>SQCR_810956_86909_333781_82</vt:lpstr>
      <vt:lpstr>SQCR_810956_86909_333781_83</vt:lpstr>
      <vt:lpstr>SQCR_810956_86909_333781_84</vt:lpstr>
      <vt:lpstr>SQCR_810956_86909_333781_86</vt:lpstr>
      <vt:lpstr>SQCR_810956_86909_333781_87</vt:lpstr>
      <vt:lpstr>SQCR_810956_86909_333781_88</vt:lpstr>
      <vt:lpstr>SQCR_810956_86909_333781_89</vt:lpstr>
      <vt:lpstr>SQCR_810956_86909_333781_9</vt:lpstr>
      <vt:lpstr>SQCR_810956_86909_333781_90</vt:lpstr>
      <vt:lpstr>SQCR_810956_86909_333781_91</vt:lpstr>
      <vt:lpstr>SQCR_810956_86909_333781_92</vt:lpstr>
      <vt:lpstr>SQCR_810956_86909_333781_93</vt:lpstr>
      <vt:lpstr>SQCR_810956_86909_333781_94</vt:lpstr>
      <vt:lpstr>SQCR_810956_86909_333781_96</vt:lpstr>
      <vt:lpstr>SQCR_810956_86909_333781_97</vt:lpstr>
      <vt:lpstr>SQCR_810956_86909_333781_98</vt:lpstr>
      <vt:lpstr>SQCR_810956_86909_333781_99</vt:lpstr>
      <vt:lpstr>SQCR_810956_86909_333782_10</vt:lpstr>
      <vt:lpstr>SQCR_810956_86909_333782_100</vt:lpstr>
      <vt:lpstr>SQCR_810956_86909_333782_102</vt:lpstr>
      <vt:lpstr>SQCR_810956_86909_333782_103</vt:lpstr>
      <vt:lpstr>SQCR_810956_86909_333782_104</vt:lpstr>
      <vt:lpstr>SQCR_810956_86909_333782_105</vt:lpstr>
      <vt:lpstr>SQCR_810956_86909_333782_106</vt:lpstr>
      <vt:lpstr>SQCR_810956_86909_333782_107</vt:lpstr>
      <vt:lpstr>SQCR_810956_86909_333782_108</vt:lpstr>
      <vt:lpstr>SQCR_810956_86909_333782_109</vt:lpstr>
      <vt:lpstr>SQCR_810956_86909_333782_11</vt:lpstr>
      <vt:lpstr>SQCR_810956_86909_333782_110</vt:lpstr>
      <vt:lpstr>SQCR_810956_86909_333782_112</vt:lpstr>
      <vt:lpstr>SQCR_810956_86909_333782_113</vt:lpstr>
      <vt:lpstr>SQCR_810956_86909_333782_115</vt:lpstr>
      <vt:lpstr>SQCR_810956_86909_333782_116</vt:lpstr>
      <vt:lpstr>SQCR_810956_86909_333782_117</vt:lpstr>
      <vt:lpstr>SQCR_810956_86909_333782_118</vt:lpstr>
      <vt:lpstr>SQCR_810956_86909_333782_119</vt:lpstr>
      <vt:lpstr>SQCR_810956_86909_333782_12</vt:lpstr>
      <vt:lpstr>SQCR_810956_86909_333782_120</vt:lpstr>
      <vt:lpstr>SQCR_810956_86909_333782_121</vt:lpstr>
      <vt:lpstr>SQCR_810956_86909_333782_122</vt:lpstr>
      <vt:lpstr>SQCR_810956_86909_333782_123</vt:lpstr>
      <vt:lpstr>SQCR_810956_86909_333782_124</vt:lpstr>
      <vt:lpstr>SQCR_810956_86909_333782_125</vt:lpstr>
      <vt:lpstr>SQCR_810956_86909_333782_126</vt:lpstr>
      <vt:lpstr>SQCR_810956_86909_333782_127</vt:lpstr>
      <vt:lpstr>SQCR_810956_86909_333782_128</vt:lpstr>
      <vt:lpstr>SQCR_810956_86909_333782_129</vt:lpstr>
      <vt:lpstr>SQCR_810956_86909_333782_13</vt:lpstr>
      <vt:lpstr>SQCR_810956_86909_333782_130</vt:lpstr>
      <vt:lpstr>SQCR_810956_86909_333782_131</vt:lpstr>
      <vt:lpstr>SQCR_810956_86909_333782_132</vt:lpstr>
      <vt:lpstr>SQCR_810956_86909_333782_133</vt:lpstr>
      <vt:lpstr>SQCR_810956_86909_333782_134</vt:lpstr>
      <vt:lpstr>SQCR_810956_86909_333782_135</vt:lpstr>
      <vt:lpstr>SQCR_810956_86909_333782_136</vt:lpstr>
      <vt:lpstr>SQCR_810956_86909_333782_137</vt:lpstr>
      <vt:lpstr>SQCR_810956_86909_333782_138</vt:lpstr>
      <vt:lpstr>SQCR_810956_86909_333782_139</vt:lpstr>
      <vt:lpstr>SQCR_810956_86909_333782_14</vt:lpstr>
      <vt:lpstr>SQCR_810956_86909_333782_140</vt:lpstr>
      <vt:lpstr>SQCR_810956_86909_333782_141</vt:lpstr>
      <vt:lpstr>SQCR_810956_86909_333782_142</vt:lpstr>
      <vt:lpstr>SQCR_810956_86909_333782_143</vt:lpstr>
      <vt:lpstr>SQCR_810956_86909_333782_144</vt:lpstr>
      <vt:lpstr>SQCR_810956_86909_333782_145</vt:lpstr>
      <vt:lpstr>SQCR_810956_86909_333782_146</vt:lpstr>
      <vt:lpstr>SQCR_810956_86909_333782_147</vt:lpstr>
      <vt:lpstr>SQCR_810956_86909_333782_148</vt:lpstr>
      <vt:lpstr>SQCR_810956_86909_333782_149</vt:lpstr>
      <vt:lpstr>SQCR_810956_86909_333782_15</vt:lpstr>
      <vt:lpstr>SQCR_810956_86909_333782_150</vt:lpstr>
      <vt:lpstr>SQCR_810956_86909_333782_151</vt:lpstr>
      <vt:lpstr>SQCR_810956_86909_333782_152</vt:lpstr>
      <vt:lpstr>SQCR_810956_86909_333782_153</vt:lpstr>
      <vt:lpstr>SQCR_810956_86909_333782_154</vt:lpstr>
      <vt:lpstr>SQCR_810956_86909_333782_155</vt:lpstr>
      <vt:lpstr>SQCR_810956_86909_333782_156</vt:lpstr>
      <vt:lpstr>SQCR_810956_86909_333782_157</vt:lpstr>
      <vt:lpstr>SQCR_810956_86909_333782_158</vt:lpstr>
      <vt:lpstr>SQCR_810956_86909_333782_159</vt:lpstr>
      <vt:lpstr>SQCR_810956_86909_333782_16</vt:lpstr>
      <vt:lpstr>SQCR_810956_86909_333782_160</vt:lpstr>
      <vt:lpstr>SQCR_810956_86909_333782_161</vt:lpstr>
      <vt:lpstr>SQCR_810956_86909_333782_17</vt:lpstr>
      <vt:lpstr>SQCR_810956_86909_333782_18</vt:lpstr>
      <vt:lpstr>SQCR_810956_86909_333782_19</vt:lpstr>
      <vt:lpstr>SQCR_810956_86909_333782_2</vt:lpstr>
      <vt:lpstr>SQCR_810956_86909_333782_20</vt:lpstr>
      <vt:lpstr>SQCR_810956_86909_333782_21</vt:lpstr>
      <vt:lpstr>SQCR_810956_86909_333782_22</vt:lpstr>
      <vt:lpstr>SQCR_810956_86909_333782_23</vt:lpstr>
      <vt:lpstr>SQCR_810956_86909_333782_24</vt:lpstr>
      <vt:lpstr>SQCR_810956_86909_333782_25</vt:lpstr>
      <vt:lpstr>SQCR_810956_86909_333782_26</vt:lpstr>
      <vt:lpstr>SQCR_810956_86909_333782_27</vt:lpstr>
      <vt:lpstr>SQCR_810956_86909_333782_28</vt:lpstr>
      <vt:lpstr>SQCR_810956_86909_333782_29</vt:lpstr>
      <vt:lpstr>SQCR_810956_86909_333782_3</vt:lpstr>
      <vt:lpstr>SQCR_810956_86909_333782_30</vt:lpstr>
      <vt:lpstr>SQCR_810956_86909_333782_31</vt:lpstr>
      <vt:lpstr>SQCR_810956_86909_333782_32</vt:lpstr>
      <vt:lpstr>SQCR_810956_86909_333782_33</vt:lpstr>
      <vt:lpstr>SQCR_810956_86909_333782_34</vt:lpstr>
      <vt:lpstr>SQCR_810956_86909_333782_35</vt:lpstr>
      <vt:lpstr>SQCR_810956_86909_333782_36</vt:lpstr>
      <vt:lpstr>SQCR_810956_86909_333782_37</vt:lpstr>
      <vt:lpstr>SQCR_810956_86909_333782_38</vt:lpstr>
      <vt:lpstr>SQCR_810956_86909_333782_39</vt:lpstr>
      <vt:lpstr>SQCR_810956_86909_333782_4</vt:lpstr>
      <vt:lpstr>SQCR_810956_86909_333782_40</vt:lpstr>
      <vt:lpstr>SQCR_810956_86909_333782_41</vt:lpstr>
      <vt:lpstr>SQCR_810956_86909_333782_42</vt:lpstr>
      <vt:lpstr>SQCR_810956_86909_333782_43</vt:lpstr>
      <vt:lpstr>SQCR_810956_86909_333782_44</vt:lpstr>
      <vt:lpstr>SQCR_810956_86909_333782_45</vt:lpstr>
      <vt:lpstr>SQCR_810956_86909_333782_46</vt:lpstr>
      <vt:lpstr>SQCR_810956_86909_333782_47</vt:lpstr>
      <vt:lpstr>SQCR_810956_86909_333782_48</vt:lpstr>
      <vt:lpstr>SQCR_810956_86909_333782_49</vt:lpstr>
      <vt:lpstr>SQCR_810956_86909_333782_5</vt:lpstr>
      <vt:lpstr>SQCR_810956_86909_333782_50</vt:lpstr>
      <vt:lpstr>SQCR_810956_86909_333782_51</vt:lpstr>
      <vt:lpstr>SQCR_810956_86909_333782_52</vt:lpstr>
      <vt:lpstr>SQCR_810956_86909_333782_53</vt:lpstr>
      <vt:lpstr>SQCR_810956_86909_333782_54</vt:lpstr>
      <vt:lpstr>SQCR_810956_86909_333782_55</vt:lpstr>
      <vt:lpstr>SQCR_810956_86909_333782_56</vt:lpstr>
      <vt:lpstr>SQCR_810956_86909_333782_57</vt:lpstr>
      <vt:lpstr>SQCR_810956_86909_333782_58</vt:lpstr>
      <vt:lpstr>SQCR_810956_86909_333782_59</vt:lpstr>
      <vt:lpstr>SQCR_810956_86909_333782_6</vt:lpstr>
      <vt:lpstr>SQCR_810956_86909_333782_60</vt:lpstr>
      <vt:lpstr>SQCR_810956_86909_333782_61</vt:lpstr>
      <vt:lpstr>SQCR_810956_86909_333782_62</vt:lpstr>
      <vt:lpstr>SQCR_810956_86909_333782_63</vt:lpstr>
      <vt:lpstr>SQCR_810956_86909_333782_64</vt:lpstr>
      <vt:lpstr>SQCR_810956_86909_333782_65</vt:lpstr>
      <vt:lpstr>SQCR_810956_86909_333782_66</vt:lpstr>
      <vt:lpstr>SQCR_810956_86909_333782_67</vt:lpstr>
      <vt:lpstr>SQCR_810956_86909_333782_68</vt:lpstr>
      <vt:lpstr>SQCR_810956_86909_333782_69</vt:lpstr>
      <vt:lpstr>SQCR_810956_86909_333782_7</vt:lpstr>
      <vt:lpstr>SQCR_810956_86909_333782_70</vt:lpstr>
      <vt:lpstr>SQCR_810956_86909_333782_71</vt:lpstr>
      <vt:lpstr>SQCR_810956_86909_333782_72</vt:lpstr>
      <vt:lpstr>SQCR_810956_86909_333782_73</vt:lpstr>
      <vt:lpstr>SQCR_810956_86909_333782_74</vt:lpstr>
      <vt:lpstr>SQCR_810956_86909_333782_75</vt:lpstr>
      <vt:lpstr>SQCR_810956_86909_333782_76</vt:lpstr>
      <vt:lpstr>SQCR_810956_86909_333782_77</vt:lpstr>
      <vt:lpstr>SQCR_810956_86909_333782_78</vt:lpstr>
      <vt:lpstr>SQCR_810956_86909_333782_79</vt:lpstr>
      <vt:lpstr>SQCR_810956_86909_333782_8</vt:lpstr>
      <vt:lpstr>SQCR_810956_86909_333782_80</vt:lpstr>
      <vt:lpstr>SQCR_810956_86909_333782_81</vt:lpstr>
      <vt:lpstr>SQCR_810956_86909_333782_82</vt:lpstr>
      <vt:lpstr>SQCR_810956_86909_333782_83</vt:lpstr>
      <vt:lpstr>SQCR_810956_86909_333782_84</vt:lpstr>
      <vt:lpstr>SQCR_810956_86909_333782_86</vt:lpstr>
      <vt:lpstr>SQCR_810956_86909_333782_87</vt:lpstr>
      <vt:lpstr>SQCR_810956_86909_333782_88</vt:lpstr>
      <vt:lpstr>SQCR_810956_86909_333782_89</vt:lpstr>
      <vt:lpstr>SQCR_810956_86909_333782_9</vt:lpstr>
      <vt:lpstr>SQCR_810956_86909_333782_90</vt:lpstr>
      <vt:lpstr>SQCR_810956_86909_333782_91</vt:lpstr>
      <vt:lpstr>SQCR_810956_86909_333782_92</vt:lpstr>
      <vt:lpstr>SQCR_810956_86909_333782_93</vt:lpstr>
      <vt:lpstr>SQCR_810956_86909_333782_94</vt:lpstr>
      <vt:lpstr>SQCR_810956_86909_333782_96</vt:lpstr>
      <vt:lpstr>SQCR_810956_86909_333782_97</vt:lpstr>
      <vt:lpstr>SQCR_810956_86909_333782_98</vt:lpstr>
      <vt:lpstr>SQCR_810956_86909_333782_99</vt:lpstr>
      <vt:lpstr>SQCR_810956_86909_333785_10</vt:lpstr>
      <vt:lpstr>SQCR_810956_86909_333785_100</vt:lpstr>
      <vt:lpstr>SQCR_810956_86909_333785_102</vt:lpstr>
      <vt:lpstr>SQCR_810956_86909_333785_103</vt:lpstr>
      <vt:lpstr>SQCR_810956_86909_333785_104</vt:lpstr>
      <vt:lpstr>SQCR_810956_86909_333785_105</vt:lpstr>
      <vt:lpstr>SQCR_810956_86909_333785_106</vt:lpstr>
      <vt:lpstr>SQCR_810956_86909_333785_107</vt:lpstr>
      <vt:lpstr>SQCR_810956_86909_333785_108</vt:lpstr>
      <vt:lpstr>SQCR_810956_86909_333785_109</vt:lpstr>
      <vt:lpstr>SQCR_810956_86909_333785_11</vt:lpstr>
      <vt:lpstr>SQCR_810956_86909_333785_110</vt:lpstr>
      <vt:lpstr>SQCR_810956_86909_333785_112</vt:lpstr>
      <vt:lpstr>SQCR_810956_86909_333785_113</vt:lpstr>
      <vt:lpstr>SQCR_810956_86909_333785_115</vt:lpstr>
      <vt:lpstr>SQCR_810956_86909_333785_116</vt:lpstr>
      <vt:lpstr>SQCR_810956_86909_333785_117</vt:lpstr>
      <vt:lpstr>SQCR_810956_86909_333785_118</vt:lpstr>
      <vt:lpstr>SQCR_810956_86909_333785_119</vt:lpstr>
      <vt:lpstr>SQCR_810956_86909_333785_12</vt:lpstr>
      <vt:lpstr>SQCR_810956_86909_333785_120</vt:lpstr>
      <vt:lpstr>SQCR_810956_86909_333785_121</vt:lpstr>
      <vt:lpstr>SQCR_810956_86909_333785_122</vt:lpstr>
      <vt:lpstr>SQCR_810956_86909_333785_123</vt:lpstr>
      <vt:lpstr>SQCR_810956_86909_333785_124</vt:lpstr>
      <vt:lpstr>SQCR_810956_86909_333785_125</vt:lpstr>
      <vt:lpstr>SQCR_810956_86909_333785_126</vt:lpstr>
      <vt:lpstr>SQCR_810956_86909_333785_127</vt:lpstr>
      <vt:lpstr>SQCR_810956_86909_333785_128</vt:lpstr>
      <vt:lpstr>SQCR_810956_86909_333785_129</vt:lpstr>
      <vt:lpstr>SQCR_810956_86909_333785_13</vt:lpstr>
      <vt:lpstr>SQCR_810956_86909_333785_130</vt:lpstr>
      <vt:lpstr>SQCR_810956_86909_333785_131</vt:lpstr>
      <vt:lpstr>SQCR_810956_86909_333785_132</vt:lpstr>
      <vt:lpstr>SQCR_810956_86909_333785_133</vt:lpstr>
      <vt:lpstr>SQCR_810956_86909_333785_134</vt:lpstr>
      <vt:lpstr>SQCR_810956_86909_333785_135</vt:lpstr>
      <vt:lpstr>SQCR_810956_86909_333785_136</vt:lpstr>
      <vt:lpstr>SQCR_810956_86909_333785_137</vt:lpstr>
      <vt:lpstr>SQCR_810956_86909_333785_138</vt:lpstr>
      <vt:lpstr>SQCR_810956_86909_333785_139</vt:lpstr>
      <vt:lpstr>SQCR_810956_86909_333785_14</vt:lpstr>
      <vt:lpstr>SQCR_810956_86909_333785_140</vt:lpstr>
      <vt:lpstr>SQCR_810956_86909_333785_141</vt:lpstr>
      <vt:lpstr>SQCR_810956_86909_333785_142</vt:lpstr>
      <vt:lpstr>SQCR_810956_86909_333785_143</vt:lpstr>
      <vt:lpstr>SQCR_810956_86909_333785_144</vt:lpstr>
      <vt:lpstr>SQCR_810956_86909_333785_145</vt:lpstr>
      <vt:lpstr>SQCR_810956_86909_333785_146</vt:lpstr>
      <vt:lpstr>SQCR_810956_86909_333785_147</vt:lpstr>
      <vt:lpstr>SQCR_810956_86909_333785_148</vt:lpstr>
      <vt:lpstr>SQCR_810956_86909_333785_149</vt:lpstr>
      <vt:lpstr>SQCR_810956_86909_333785_15</vt:lpstr>
      <vt:lpstr>SQCR_810956_86909_333785_150</vt:lpstr>
      <vt:lpstr>SQCR_810956_86909_333785_151</vt:lpstr>
      <vt:lpstr>SQCR_810956_86909_333785_152</vt:lpstr>
      <vt:lpstr>SQCR_810956_86909_333785_153</vt:lpstr>
      <vt:lpstr>SQCR_810956_86909_333785_154</vt:lpstr>
      <vt:lpstr>SQCR_810956_86909_333785_155</vt:lpstr>
      <vt:lpstr>SQCR_810956_86909_333785_156</vt:lpstr>
      <vt:lpstr>SQCR_810956_86909_333785_157</vt:lpstr>
      <vt:lpstr>SQCR_810956_86909_333785_158</vt:lpstr>
      <vt:lpstr>SQCR_810956_86909_333785_159</vt:lpstr>
      <vt:lpstr>SQCR_810956_86909_333785_16</vt:lpstr>
      <vt:lpstr>SQCR_810956_86909_333785_160</vt:lpstr>
      <vt:lpstr>SQCR_810956_86909_333785_161</vt:lpstr>
      <vt:lpstr>SQCR_810956_86909_333785_17</vt:lpstr>
      <vt:lpstr>SQCR_810956_86909_333785_18</vt:lpstr>
      <vt:lpstr>SQCR_810956_86909_333785_19</vt:lpstr>
      <vt:lpstr>SQCR_810956_86909_333785_2</vt:lpstr>
      <vt:lpstr>SQCR_810956_86909_333785_20</vt:lpstr>
      <vt:lpstr>SQCR_810956_86909_333785_21</vt:lpstr>
      <vt:lpstr>SQCR_810956_86909_333785_22</vt:lpstr>
      <vt:lpstr>SQCR_810956_86909_333785_23</vt:lpstr>
      <vt:lpstr>SQCR_810956_86909_333785_24</vt:lpstr>
      <vt:lpstr>SQCR_810956_86909_333785_25</vt:lpstr>
      <vt:lpstr>SQCR_810956_86909_333785_26</vt:lpstr>
      <vt:lpstr>SQCR_810956_86909_333785_27</vt:lpstr>
      <vt:lpstr>SQCR_810956_86909_333785_28</vt:lpstr>
      <vt:lpstr>SQCR_810956_86909_333785_29</vt:lpstr>
      <vt:lpstr>SQCR_810956_86909_333785_3</vt:lpstr>
      <vt:lpstr>SQCR_810956_86909_333785_30</vt:lpstr>
      <vt:lpstr>SQCR_810956_86909_333785_31</vt:lpstr>
      <vt:lpstr>SQCR_810956_86909_333785_32</vt:lpstr>
      <vt:lpstr>SQCR_810956_86909_333785_33</vt:lpstr>
      <vt:lpstr>SQCR_810956_86909_333785_34</vt:lpstr>
      <vt:lpstr>SQCR_810956_86909_333785_35</vt:lpstr>
      <vt:lpstr>SQCR_810956_86909_333785_36</vt:lpstr>
      <vt:lpstr>SQCR_810956_86909_333785_37</vt:lpstr>
      <vt:lpstr>SQCR_810956_86909_333785_38</vt:lpstr>
      <vt:lpstr>SQCR_810956_86909_333785_39</vt:lpstr>
      <vt:lpstr>SQCR_810956_86909_333785_4</vt:lpstr>
      <vt:lpstr>SQCR_810956_86909_333785_40</vt:lpstr>
      <vt:lpstr>SQCR_810956_86909_333785_41</vt:lpstr>
      <vt:lpstr>SQCR_810956_86909_333785_42</vt:lpstr>
      <vt:lpstr>SQCR_810956_86909_333785_43</vt:lpstr>
      <vt:lpstr>SQCR_810956_86909_333785_44</vt:lpstr>
      <vt:lpstr>SQCR_810956_86909_333785_45</vt:lpstr>
      <vt:lpstr>SQCR_810956_86909_333785_46</vt:lpstr>
      <vt:lpstr>SQCR_810956_86909_333785_47</vt:lpstr>
      <vt:lpstr>SQCR_810956_86909_333785_48</vt:lpstr>
      <vt:lpstr>SQCR_810956_86909_333785_49</vt:lpstr>
      <vt:lpstr>SQCR_810956_86909_333785_5</vt:lpstr>
      <vt:lpstr>SQCR_810956_86909_333785_50</vt:lpstr>
      <vt:lpstr>SQCR_810956_86909_333785_51</vt:lpstr>
      <vt:lpstr>SQCR_810956_86909_333785_52</vt:lpstr>
      <vt:lpstr>SQCR_810956_86909_333785_53</vt:lpstr>
      <vt:lpstr>SQCR_810956_86909_333785_54</vt:lpstr>
      <vt:lpstr>SQCR_810956_86909_333785_55</vt:lpstr>
      <vt:lpstr>SQCR_810956_86909_333785_56</vt:lpstr>
      <vt:lpstr>SQCR_810956_86909_333785_57</vt:lpstr>
      <vt:lpstr>SQCR_810956_86909_333785_58</vt:lpstr>
      <vt:lpstr>SQCR_810956_86909_333785_59</vt:lpstr>
      <vt:lpstr>SQCR_810956_86909_333785_6</vt:lpstr>
      <vt:lpstr>SQCR_810956_86909_333785_60</vt:lpstr>
      <vt:lpstr>SQCR_810956_86909_333785_61</vt:lpstr>
      <vt:lpstr>SQCR_810956_86909_333785_62</vt:lpstr>
      <vt:lpstr>SQCR_810956_86909_333785_63</vt:lpstr>
      <vt:lpstr>SQCR_810956_86909_333785_64</vt:lpstr>
      <vt:lpstr>SQCR_810956_86909_333785_65</vt:lpstr>
      <vt:lpstr>SQCR_810956_86909_333785_66</vt:lpstr>
      <vt:lpstr>SQCR_810956_86909_333785_67</vt:lpstr>
      <vt:lpstr>SQCR_810956_86909_333785_68</vt:lpstr>
      <vt:lpstr>SQCR_810956_86909_333785_69</vt:lpstr>
      <vt:lpstr>SQCR_810956_86909_333785_7</vt:lpstr>
      <vt:lpstr>SQCR_810956_86909_333785_70</vt:lpstr>
      <vt:lpstr>SQCR_810956_86909_333785_71</vt:lpstr>
      <vt:lpstr>SQCR_810956_86909_333785_72</vt:lpstr>
      <vt:lpstr>SQCR_810956_86909_333785_73</vt:lpstr>
      <vt:lpstr>SQCR_810956_86909_333785_74</vt:lpstr>
      <vt:lpstr>SQCR_810956_86909_333785_75</vt:lpstr>
      <vt:lpstr>SQCR_810956_86909_333785_76</vt:lpstr>
      <vt:lpstr>SQCR_810956_86909_333785_77</vt:lpstr>
      <vt:lpstr>SQCR_810956_86909_333785_78</vt:lpstr>
      <vt:lpstr>SQCR_810956_86909_333785_79</vt:lpstr>
      <vt:lpstr>SQCR_810956_86909_333785_8</vt:lpstr>
      <vt:lpstr>SQCR_810956_86909_333785_80</vt:lpstr>
      <vt:lpstr>SQCR_810956_86909_333785_81</vt:lpstr>
      <vt:lpstr>SQCR_810956_86909_333785_82</vt:lpstr>
      <vt:lpstr>SQCR_810956_86909_333785_83</vt:lpstr>
      <vt:lpstr>SQCR_810956_86909_333785_84</vt:lpstr>
      <vt:lpstr>SQCR_810956_86909_333785_86</vt:lpstr>
      <vt:lpstr>SQCR_810956_86909_333785_87</vt:lpstr>
      <vt:lpstr>SQCR_810956_86909_333785_88</vt:lpstr>
      <vt:lpstr>SQCR_810956_86909_333785_89</vt:lpstr>
      <vt:lpstr>SQCR_810956_86909_333785_9</vt:lpstr>
      <vt:lpstr>SQCR_810956_86909_333785_90</vt:lpstr>
      <vt:lpstr>SQCR_810956_86909_333785_91</vt:lpstr>
      <vt:lpstr>SQCR_810956_86909_333785_92</vt:lpstr>
      <vt:lpstr>SQCR_810956_86909_333785_93</vt:lpstr>
      <vt:lpstr>SQCR_810956_86909_333785_94</vt:lpstr>
      <vt:lpstr>SQCR_810956_86909_333785_96</vt:lpstr>
      <vt:lpstr>SQCR_810956_86909_333785_97</vt:lpstr>
      <vt:lpstr>SQCR_810956_86909_333785_98</vt:lpstr>
      <vt:lpstr>SQCR_810956_86909_333785_99</vt:lpstr>
      <vt:lpstr>SQCR_810956_86909_333786_10</vt:lpstr>
      <vt:lpstr>SQCR_810956_86909_333786_100</vt:lpstr>
      <vt:lpstr>SQCR_810956_86909_333786_102</vt:lpstr>
      <vt:lpstr>SQCR_810956_86909_333786_103</vt:lpstr>
      <vt:lpstr>SQCR_810956_86909_333786_104</vt:lpstr>
      <vt:lpstr>SQCR_810956_86909_333786_105</vt:lpstr>
      <vt:lpstr>SQCR_810956_86909_333786_106</vt:lpstr>
      <vt:lpstr>SQCR_810956_86909_333786_107</vt:lpstr>
      <vt:lpstr>SQCR_810956_86909_333786_108</vt:lpstr>
      <vt:lpstr>SQCR_810956_86909_333786_109</vt:lpstr>
      <vt:lpstr>SQCR_810956_86909_333786_11</vt:lpstr>
      <vt:lpstr>SQCR_810956_86909_333786_110</vt:lpstr>
      <vt:lpstr>SQCR_810956_86909_333786_112</vt:lpstr>
      <vt:lpstr>SQCR_810956_86909_333786_113</vt:lpstr>
      <vt:lpstr>SQCR_810956_86909_333786_115</vt:lpstr>
      <vt:lpstr>SQCR_810956_86909_333786_116</vt:lpstr>
      <vt:lpstr>SQCR_810956_86909_333786_117</vt:lpstr>
      <vt:lpstr>SQCR_810956_86909_333786_118</vt:lpstr>
      <vt:lpstr>SQCR_810956_86909_333786_119</vt:lpstr>
      <vt:lpstr>SQCR_810956_86909_333786_12</vt:lpstr>
      <vt:lpstr>SQCR_810956_86909_333786_120</vt:lpstr>
      <vt:lpstr>SQCR_810956_86909_333786_121</vt:lpstr>
      <vt:lpstr>SQCR_810956_86909_333786_122</vt:lpstr>
      <vt:lpstr>SQCR_810956_86909_333786_123</vt:lpstr>
      <vt:lpstr>SQCR_810956_86909_333786_124</vt:lpstr>
      <vt:lpstr>SQCR_810956_86909_333786_125</vt:lpstr>
      <vt:lpstr>SQCR_810956_86909_333786_126</vt:lpstr>
      <vt:lpstr>SQCR_810956_86909_333786_127</vt:lpstr>
      <vt:lpstr>SQCR_810956_86909_333786_128</vt:lpstr>
      <vt:lpstr>SQCR_810956_86909_333786_129</vt:lpstr>
      <vt:lpstr>SQCR_810956_86909_333786_13</vt:lpstr>
      <vt:lpstr>SQCR_810956_86909_333786_130</vt:lpstr>
      <vt:lpstr>SQCR_810956_86909_333786_131</vt:lpstr>
      <vt:lpstr>SQCR_810956_86909_333786_132</vt:lpstr>
      <vt:lpstr>SQCR_810956_86909_333786_133</vt:lpstr>
      <vt:lpstr>SQCR_810956_86909_333786_134</vt:lpstr>
      <vt:lpstr>SQCR_810956_86909_333786_135</vt:lpstr>
      <vt:lpstr>SQCR_810956_86909_333786_136</vt:lpstr>
      <vt:lpstr>SQCR_810956_86909_333786_137</vt:lpstr>
      <vt:lpstr>SQCR_810956_86909_333786_138</vt:lpstr>
      <vt:lpstr>SQCR_810956_86909_333786_139</vt:lpstr>
      <vt:lpstr>SQCR_810956_86909_333786_14</vt:lpstr>
      <vt:lpstr>SQCR_810956_86909_333786_140</vt:lpstr>
      <vt:lpstr>SQCR_810956_86909_333786_141</vt:lpstr>
      <vt:lpstr>SQCR_810956_86909_333786_142</vt:lpstr>
      <vt:lpstr>SQCR_810956_86909_333786_143</vt:lpstr>
      <vt:lpstr>SQCR_810956_86909_333786_144</vt:lpstr>
      <vt:lpstr>SQCR_810956_86909_333786_145</vt:lpstr>
      <vt:lpstr>SQCR_810956_86909_333786_146</vt:lpstr>
      <vt:lpstr>SQCR_810956_86909_333786_147</vt:lpstr>
      <vt:lpstr>SQCR_810956_86909_333786_148</vt:lpstr>
      <vt:lpstr>SQCR_810956_86909_333786_149</vt:lpstr>
      <vt:lpstr>SQCR_810956_86909_333786_15</vt:lpstr>
      <vt:lpstr>SQCR_810956_86909_333786_150</vt:lpstr>
      <vt:lpstr>SQCR_810956_86909_333786_151</vt:lpstr>
      <vt:lpstr>SQCR_810956_86909_333786_152</vt:lpstr>
      <vt:lpstr>SQCR_810956_86909_333786_153</vt:lpstr>
      <vt:lpstr>SQCR_810956_86909_333786_154</vt:lpstr>
      <vt:lpstr>SQCR_810956_86909_333786_155</vt:lpstr>
      <vt:lpstr>SQCR_810956_86909_333786_156</vt:lpstr>
      <vt:lpstr>SQCR_810956_86909_333786_157</vt:lpstr>
      <vt:lpstr>SQCR_810956_86909_333786_158</vt:lpstr>
      <vt:lpstr>SQCR_810956_86909_333786_159</vt:lpstr>
      <vt:lpstr>SQCR_810956_86909_333786_16</vt:lpstr>
      <vt:lpstr>SQCR_810956_86909_333786_160</vt:lpstr>
      <vt:lpstr>SQCR_810956_86909_333786_161</vt:lpstr>
      <vt:lpstr>SQCR_810956_86909_333786_162</vt:lpstr>
      <vt:lpstr>SQCR_810956_86909_333786_17</vt:lpstr>
      <vt:lpstr>SQCR_810956_86909_333786_18</vt:lpstr>
      <vt:lpstr>SQCR_810956_86909_333786_19</vt:lpstr>
      <vt:lpstr>SQCR_810956_86909_333786_20</vt:lpstr>
      <vt:lpstr>SQCR_810956_86909_333786_21</vt:lpstr>
      <vt:lpstr>SQCR_810956_86909_333786_22</vt:lpstr>
      <vt:lpstr>SQCR_810956_86909_333786_23</vt:lpstr>
      <vt:lpstr>SQCR_810956_86909_333786_24</vt:lpstr>
      <vt:lpstr>SQCR_810956_86909_333786_25</vt:lpstr>
      <vt:lpstr>SQCR_810956_86909_333786_26</vt:lpstr>
      <vt:lpstr>SQCR_810956_86909_333786_27</vt:lpstr>
      <vt:lpstr>SQCR_810956_86909_333786_28</vt:lpstr>
      <vt:lpstr>SQCR_810956_86909_333786_29</vt:lpstr>
      <vt:lpstr>SQCR_810956_86909_333786_30</vt:lpstr>
      <vt:lpstr>SQCR_810956_86909_333786_31</vt:lpstr>
      <vt:lpstr>SQCR_810956_86909_333786_32</vt:lpstr>
      <vt:lpstr>SQCR_810956_86909_333786_33</vt:lpstr>
      <vt:lpstr>SQCR_810956_86909_333786_34</vt:lpstr>
      <vt:lpstr>SQCR_810956_86909_333786_35</vt:lpstr>
      <vt:lpstr>SQCR_810956_86909_333786_36</vt:lpstr>
      <vt:lpstr>SQCR_810956_86909_333786_37</vt:lpstr>
      <vt:lpstr>SQCR_810956_86909_333786_38</vt:lpstr>
      <vt:lpstr>SQCR_810956_86909_333786_39</vt:lpstr>
      <vt:lpstr>SQCR_810956_86909_333786_40</vt:lpstr>
      <vt:lpstr>SQCR_810956_86909_333786_41</vt:lpstr>
      <vt:lpstr>SQCR_810956_86909_333786_42</vt:lpstr>
      <vt:lpstr>SQCR_810956_86909_333786_43</vt:lpstr>
      <vt:lpstr>SQCR_810956_86909_333786_44</vt:lpstr>
      <vt:lpstr>SQCR_810956_86909_333786_45</vt:lpstr>
      <vt:lpstr>SQCR_810956_86909_333786_46</vt:lpstr>
      <vt:lpstr>SQCR_810956_86909_333786_47</vt:lpstr>
      <vt:lpstr>SQCR_810956_86909_333786_48</vt:lpstr>
      <vt:lpstr>SQCR_810956_86909_333786_49</vt:lpstr>
      <vt:lpstr>SQCR_810956_86909_333786_50</vt:lpstr>
      <vt:lpstr>SQCR_810956_86909_333786_51</vt:lpstr>
      <vt:lpstr>SQCR_810956_86909_333786_52</vt:lpstr>
      <vt:lpstr>SQCR_810956_86909_333786_53</vt:lpstr>
      <vt:lpstr>SQCR_810956_86909_333786_54</vt:lpstr>
      <vt:lpstr>SQCR_810956_86909_333786_55</vt:lpstr>
      <vt:lpstr>SQCR_810956_86909_333786_56</vt:lpstr>
      <vt:lpstr>SQCR_810956_86909_333786_57</vt:lpstr>
      <vt:lpstr>SQCR_810956_86909_333786_58</vt:lpstr>
      <vt:lpstr>SQCR_810956_86909_333786_59</vt:lpstr>
      <vt:lpstr>SQCR_810956_86909_333786_60</vt:lpstr>
      <vt:lpstr>SQCR_810956_86909_333786_61</vt:lpstr>
      <vt:lpstr>SQCR_810956_86909_333786_62</vt:lpstr>
      <vt:lpstr>SQCR_810956_86909_333786_63</vt:lpstr>
      <vt:lpstr>SQCR_810956_86909_333786_64</vt:lpstr>
      <vt:lpstr>SQCR_810956_86909_333786_65</vt:lpstr>
      <vt:lpstr>SQCR_810956_86909_333786_66</vt:lpstr>
      <vt:lpstr>SQCR_810956_86909_333786_67</vt:lpstr>
      <vt:lpstr>SQCR_810956_86909_333786_68</vt:lpstr>
      <vt:lpstr>SQCR_810956_86909_333786_69</vt:lpstr>
      <vt:lpstr>SQCR_810956_86909_333786_70</vt:lpstr>
      <vt:lpstr>SQCR_810956_86909_333786_71</vt:lpstr>
      <vt:lpstr>SQCR_810956_86909_333786_72</vt:lpstr>
      <vt:lpstr>SQCR_810956_86909_333786_73</vt:lpstr>
      <vt:lpstr>SQCR_810956_86909_333786_74</vt:lpstr>
      <vt:lpstr>SQCR_810956_86909_333786_75</vt:lpstr>
      <vt:lpstr>SQCR_810956_86909_333786_76</vt:lpstr>
      <vt:lpstr>SQCR_810956_86909_333786_77</vt:lpstr>
      <vt:lpstr>SQCR_810956_86909_333786_78</vt:lpstr>
      <vt:lpstr>SQCR_810956_86909_333786_79</vt:lpstr>
      <vt:lpstr>SQCR_810956_86909_333786_80</vt:lpstr>
      <vt:lpstr>SQCR_810956_86909_333786_81</vt:lpstr>
      <vt:lpstr>SQCR_810956_86909_333786_82</vt:lpstr>
      <vt:lpstr>SQCR_810956_86909_333786_83</vt:lpstr>
      <vt:lpstr>SQCR_810956_86909_333786_84</vt:lpstr>
      <vt:lpstr>SQCR_810956_86909_333786_86</vt:lpstr>
      <vt:lpstr>SQCR_810956_86909_333786_87</vt:lpstr>
      <vt:lpstr>SQCR_810956_86909_333786_88</vt:lpstr>
      <vt:lpstr>SQCR_810956_86909_333786_89</vt:lpstr>
      <vt:lpstr>SQCR_810956_86909_333786_9</vt:lpstr>
      <vt:lpstr>SQCR_810956_86909_333786_90</vt:lpstr>
      <vt:lpstr>SQCR_810956_86909_333786_91</vt:lpstr>
      <vt:lpstr>SQCR_810956_86909_333786_92</vt:lpstr>
      <vt:lpstr>SQCR_810956_86909_333786_93</vt:lpstr>
      <vt:lpstr>SQCR_810956_86909_333786_94</vt:lpstr>
      <vt:lpstr>SQCR_810956_86909_333786_96</vt:lpstr>
      <vt:lpstr>SQCR_810956_86909_333786_97</vt:lpstr>
      <vt:lpstr>SQCR_810956_86909_333786_98</vt:lpstr>
      <vt:lpstr>SQCR_810956_86909_333786_99</vt:lpstr>
      <vt:lpstr>SQCR_810956_86909_333787_10</vt:lpstr>
      <vt:lpstr>SQCR_810956_86909_333787_100</vt:lpstr>
      <vt:lpstr>SQCR_810956_86909_333787_102</vt:lpstr>
      <vt:lpstr>SQCR_810956_86909_333787_103</vt:lpstr>
      <vt:lpstr>SQCR_810956_86909_333787_104</vt:lpstr>
      <vt:lpstr>SQCR_810956_86909_333787_105</vt:lpstr>
      <vt:lpstr>SQCR_810956_86909_333787_106</vt:lpstr>
      <vt:lpstr>SQCR_810956_86909_333787_107</vt:lpstr>
      <vt:lpstr>SQCR_810956_86909_333787_108</vt:lpstr>
      <vt:lpstr>SQCR_810956_86909_333787_109</vt:lpstr>
      <vt:lpstr>SQCR_810956_86909_333787_11</vt:lpstr>
      <vt:lpstr>SQCR_810956_86909_333787_110</vt:lpstr>
      <vt:lpstr>SQCR_810956_86909_333787_112</vt:lpstr>
      <vt:lpstr>SQCR_810956_86909_333787_113</vt:lpstr>
      <vt:lpstr>SQCR_810956_86909_333787_115</vt:lpstr>
      <vt:lpstr>SQCR_810956_86909_333787_116</vt:lpstr>
      <vt:lpstr>SQCR_810956_86909_333787_117</vt:lpstr>
      <vt:lpstr>SQCR_810956_86909_333787_118</vt:lpstr>
      <vt:lpstr>SQCR_810956_86909_333787_119</vt:lpstr>
      <vt:lpstr>SQCR_810956_86909_333787_12</vt:lpstr>
      <vt:lpstr>SQCR_810956_86909_333787_120</vt:lpstr>
      <vt:lpstr>SQCR_810956_86909_333787_121</vt:lpstr>
      <vt:lpstr>SQCR_810956_86909_333787_122</vt:lpstr>
      <vt:lpstr>SQCR_810956_86909_333787_123</vt:lpstr>
      <vt:lpstr>SQCR_810956_86909_333787_124</vt:lpstr>
      <vt:lpstr>SQCR_810956_86909_333787_125</vt:lpstr>
      <vt:lpstr>SQCR_810956_86909_333787_126</vt:lpstr>
      <vt:lpstr>SQCR_810956_86909_333787_127</vt:lpstr>
      <vt:lpstr>SQCR_810956_86909_333787_128</vt:lpstr>
      <vt:lpstr>SQCR_810956_86909_333787_129</vt:lpstr>
      <vt:lpstr>SQCR_810956_86909_333787_13</vt:lpstr>
      <vt:lpstr>SQCR_810956_86909_333787_130</vt:lpstr>
      <vt:lpstr>SQCR_810956_86909_333787_131</vt:lpstr>
      <vt:lpstr>SQCR_810956_86909_333787_132</vt:lpstr>
      <vt:lpstr>SQCR_810956_86909_333787_133</vt:lpstr>
      <vt:lpstr>SQCR_810956_86909_333787_134</vt:lpstr>
      <vt:lpstr>SQCR_810956_86909_333787_135</vt:lpstr>
      <vt:lpstr>SQCR_810956_86909_333787_136</vt:lpstr>
      <vt:lpstr>SQCR_810956_86909_333787_137</vt:lpstr>
      <vt:lpstr>SQCR_810956_86909_333787_138</vt:lpstr>
      <vt:lpstr>SQCR_810956_86909_333787_139</vt:lpstr>
      <vt:lpstr>SQCR_810956_86909_333787_14</vt:lpstr>
      <vt:lpstr>SQCR_810956_86909_333787_140</vt:lpstr>
      <vt:lpstr>SQCR_810956_86909_333787_141</vt:lpstr>
      <vt:lpstr>SQCR_810956_86909_333787_142</vt:lpstr>
      <vt:lpstr>SQCR_810956_86909_333787_143</vt:lpstr>
      <vt:lpstr>SQCR_810956_86909_333787_144</vt:lpstr>
      <vt:lpstr>SQCR_810956_86909_333787_145</vt:lpstr>
      <vt:lpstr>SQCR_810956_86909_333787_146</vt:lpstr>
      <vt:lpstr>SQCR_810956_86909_333787_147</vt:lpstr>
      <vt:lpstr>SQCR_810956_86909_333787_148</vt:lpstr>
      <vt:lpstr>SQCR_810956_86909_333787_149</vt:lpstr>
      <vt:lpstr>SQCR_810956_86909_333787_15</vt:lpstr>
      <vt:lpstr>SQCR_810956_86909_333787_150</vt:lpstr>
      <vt:lpstr>SQCR_810956_86909_333787_151</vt:lpstr>
      <vt:lpstr>SQCR_810956_86909_333787_152</vt:lpstr>
      <vt:lpstr>SQCR_810956_86909_333787_153</vt:lpstr>
      <vt:lpstr>SQCR_810956_86909_333787_154</vt:lpstr>
      <vt:lpstr>SQCR_810956_86909_333787_155</vt:lpstr>
      <vt:lpstr>SQCR_810956_86909_333787_156</vt:lpstr>
      <vt:lpstr>SQCR_810956_86909_333787_157</vt:lpstr>
      <vt:lpstr>SQCR_810956_86909_333787_158</vt:lpstr>
      <vt:lpstr>SQCR_810956_86909_333787_159</vt:lpstr>
      <vt:lpstr>SQCR_810956_86909_333787_16</vt:lpstr>
      <vt:lpstr>SQCR_810956_86909_333787_160</vt:lpstr>
      <vt:lpstr>SQCR_810956_86909_333787_161</vt:lpstr>
      <vt:lpstr>SQCR_810956_86909_333787_162</vt:lpstr>
      <vt:lpstr>SQCR_810956_86909_333787_17</vt:lpstr>
      <vt:lpstr>SQCR_810956_86909_333787_18</vt:lpstr>
      <vt:lpstr>SQCR_810956_86909_333787_19</vt:lpstr>
      <vt:lpstr>SQCR_810956_86909_333787_2</vt:lpstr>
      <vt:lpstr>SQCR_810956_86909_333787_20</vt:lpstr>
      <vt:lpstr>SQCR_810956_86909_333787_21</vt:lpstr>
      <vt:lpstr>SQCR_810956_86909_333787_22</vt:lpstr>
      <vt:lpstr>SQCR_810956_86909_333787_23</vt:lpstr>
      <vt:lpstr>SQCR_810956_86909_333787_24</vt:lpstr>
      <vt:lpstr>SQCR_810956_86909_333787_25</vt:lpstr>
      <vt:lpstr>SQCR_810956_86909_333787_26</vt:lpstr>
      <vt:lpstr>SQCR_810956_86909_333787_27</vt:lpstr>
      <vt:lpstr>SQCR_810956_86909_333787_28</vt:lpstr>
      <vt:lpstr>SQCR_810956_86909_333787_29</vt:lpstr>
      <vt:lpstr>SQCR_810956_86909_333787_3</vt:lpstr>
      <vt:lpstr>SQCR_810956_86909_333787_30</vt:lpstr>
      <vt:lpstr>SQCR_810956_86909_333787_31</vt:lpstr>
      <vt:lpstr>SQCR_810956_86909_333787_32</vt:lpstr>
      <vt:lpstr>SQCR_810956_86909_333787_33</vt:lpstr>
      <vt:lpstr>SQCR_810956_86909_333787_34</vt:lpstr>
      <vt:lpstr>SQCR_810956_86909_333787_35</vt:lpstr>
      <vt:lpstr>SQCR_810956_86909_333787_36</vt:lpstr>
      <vt:lpstr>SQCR_810956_86909_333787_37</vt:lpstr>
      <vt:lpstr>SQCR_810956_86909_333787_38</vt:lpstr>
      <vt:lpstr>SQCR_810956_86909_333787_39</vt:lpstr>
      <vt:lpstr>SQCR_810956_86909_333787_4</vt:lpstr>
      <vt:lpstr>SQCR_810956_86909_333787_40</vt:lpstr>
      <vt:lpstr>SQCR_810956_86909_333787_41</vt:lpstr>
      <vt:lpstr>SQCR_810956_86909_333787_42</vt:lpstr>
      <vt:lpstr>SQCR_810956_86909_333787_43</vt:lpstr>
      <vt:lpstr>SQCR_810956_86909_333787_44</vt:lpstr>
      <vt:lpstr>SQCR_810956_86909_333787_45</vt:lpstr>
      <vt:lpstr>SQCR_810956_86909_333787_46</vt:lpstr>
      <vt:lpstr>SQCR_810956_86909_333787_47</vt:lpstr>
      <vt:lpstr>SQCR_810956_86909_333787_48</vt:lpstr>
      <vt:lpstr>SQCR_810956_86909_333787_49</vt:lpstr>
      <vt:lpstr>SQCR_810956_86909_333787_5</vt:lpstr>
      <vt:lpstr>SQCR_810956_86909_333787_50</vt:lpstr>
      <vt:lpstr>SQCR_810956_86909_333787_51</vt:lpstr>
      <vt:lpstr>SQCR_810956_86909_333787_52</vt:lpstr>
      <vt:lpstr>SQCR_810956_86909_333787_53</vt:lpstr>
      <vt:lpstr>SQCR_810956_86909_333787_54</vt:lpstr>
      <vt:lpstr>SQCR_810956_86909_333787_55</vt:lpstr>
      <vt:lpstr>SQCR_810956_86909_333787_56</vt:lpstr>
      <vt:lpstr>SQCR_810956_86909_333787_57</vt:lpstr>
      <vt:lpstr>SQCR_810956_86909_333787_58</vt:lpstr>
      <vt:lpstr>SQCR_810956_86909_333787_59</vt:lpstr>
      <vt:lpstr>SQCR_810956_86909_333787_6</vt:lpstr>
      <vt:lpstr>SQCR_810956_86909_333787_60</vt:lpstr>
      <vt:lpstr>SQCR_810956_86909_333787_61</vt:lpstr>
      <vt:lpstr>SQCR_810956_86909_333787_62</vt:lpstr>
      <vt:lpstr>SQCR_810956_86909_333787_63</vt:lpstr>
      <vt:lpstr>SQCR_810956_86909_333787_64</vt:lpstr>
      <vt:lpstr>SQCR_810956_86909_333787_65</vt:lpstr>
      <vt:lpstr>SQCR_810956_86909_333787_66</vt:lpstr>
      <vt:lpstr>SQCR_810956_86909_333787_67</vt:lpstr>
      <vt:lpstr>SQCR_810956_86909_333787_68</vt:lpstr>
      <vt:lpstr>SQCR_810956_86909_333787_69</vt:lpstr>
      <vt:lpstr>SQCR_810956_86909_333787_7</vt:lpstr>
      <vt:lpstr>SQCR_810956_86909_333787_70</vt:lpstr>
      <vt:lpstr>SQCR_810956_86909_333787_71</vt:lpstr>
      <vt:lpstr>SQCR_810956_86909_333787_72</vt:lpstr>
      <vt:lpstr>SQCR_810956_86909_333787_73</vt:lpstr>
      <vt:lpstr>SQCR_810956_86909_333787_74</vt:lpstr>
      <vt:lpstr>SQCR_810956_86909_333787_75</vt:lpstr>
      <vt:lpstr>SQCR_810956_86909_333787_76</vt:lpstr>
      <vt:lpstr>SQCR_810956_86909_333787_77</vt:lpstr>
      <vt:lpstr>SQCR_810956_86909_333787_78</vt:lpstr>
      <vt:lpstr>SQCR_810956_86909_333787_79</vt:lpstr>
      <vt:lpstr>SQCR_810956_86909_333787_8</vt:lpstr>
      <vt:lpstr>SQCR_810956_86909_333787_80</vt:lpstr>
      <vt:lpstr>SQCR_810956_86909_333787_81</vt:lpstr>
      <vt:lpstr>SQCR_810956_86909_333787_82</vt:lpstr>
      <vt:lpstr>SQCR_810956_86909_333787_83</vt:lpstr>
      <vt:lpstr>SQCR_810956_86909_333787_84</vt:lpstr>
      <vt:lpstr>SQCR_810956_86909_333787_86</vt:lpstr>
      <vt:lpstr>SQCR_810956_86909_333787_87</vt:lpstr>
      <vt:lpstr>SQCR_810956_86909_333787_88</vt:lpstr>
      <vt:lpstr>SQCR_810956_86909_333787_89</vt:lpstr>
      <vt:lpstr>SQCR_810956_86909_333787_9</vt:lpstr>
      <vt:lpstr>SQCR_810956_86909_333787_90</vt:lpstr>
      <vt:lpstr>SQCR_810956_86909_333787_91</vt:lpstr>
      <vt:lpstr>SQCR_810956_86909_333787_92</vt:lpstr>
      <vt:lpstr>SQCR_810956_86909_333787_93</vt:lpstr>
      <vt:lpstr>SQCR_810956_86909_333787_94</vt:lpstr>
      <vt:lpstr>SQCR_810956_86909_333787_96</vt:lpstr>
      <vt:lpstr>SQCR_810956_86909_333787_97</vt:lpstr>
      <vt:lpstr>SQCR_810956_86909_333787_98</vt:lpstr>
      <vt:lpstr>SQCR_810956_86909_333787_99</vt:lpstr>
      <vt:lpstr>SQCR_810956_86909_333790_10</vt:lpstr>
      <vt:lpstr>SQCR_810956_86909_333790_100</vt:lpstr>
      <vt:lpstr>SQCR_810956_86909_333790_102</vt:lpstr>
      <vt:lpstr>SQCR_810956_86909_333790_103</vt:lpstr>
      <vt:lpstr>SQCR_810956_86909_333790_104</vt:lpstr>
      <vt:lpstr>SQCR_810956_86909_333790_105</vt:lpstr>
      <vt:lpstr>SQCR_810956_86909_333790_106</vt:lpstr>
      <vt:lpstr>SQCR_810956_86909_333790_107</vt:lpstr>
      <vt:lpstr>SQCR_810956_86909_333790_108</vt:lpstr>
      <vt:lpstr>SQCR_810956_86909_333790_109</vt:lpstr>
      <vt:lpstr>SQCR_810956_86909_333790_11</vt:lpstr>
      <vt:lpstr>SQCR_810956_86909_333790_110</vt:lpstr>
      <vt:lpstr>SQCR_810956_86909_333790_112</vt:lpstr>
      <vt:lpstr>SQCR_810956_86909_333790_113</vt:lpstr>
      <vt:lpstr>SQCR_810956_86909_333790_115</vt:lpstr>
      <vt:lpstr>SQCR_810956_86909_333790_116</vt:lpstr>
      <vt:lpstr>SQCR_810956_86909_333790_117</vt:lpstr>
      <vt:lpstr>SQCR_810956_86909_333790_118</vt:lpstr>
      <vt:lpstr>SQCR_810956_86909_333790_119</vt:lpstr>
      <vt:lpstr>SQCR_810956_86909_333790_12</vt:lpstr>
      <vt:lpstr>SQCR_810956_86909_333790_120</vt:lpstr>
      <vt:lpstr>SQCR_810956_86909_333790_121</vt:lpstr>
      <vt:lpstr>SQCR_810956_86909_333790_122</vt:lpstr>
      <vt:lpstr>SQCR_810956_86909_333790_123</vt:lpstr>
      <vt:lpstr>SQCR_810956_86909_333790_124</vt:lpstr>
      <vt:lpstr>SQCR_810956_86909_333790_125</vt:lpstr>
      <vt:lpstr>SQCR_810956_86909_333790_126</vt:lpstr>
      <vt:lpstr>SQCR_810956_86909_333790_127</vt:lpstr>
      <vt:lpstr>SQCR_810956_86909_333790_128</vt:lpstr>
      <vt:lpstr>SQCR_810956_86909_333790_129</vt:lpstr>
      <vt:lpstr>SQCR_810956_86909_333790_13</vt:lpstr>
      <vt:lpstr>SQCR_810956_86909_333790_130</vt:lpstr>
      <vt:lpstr>SQCR_810956_86909_333790_131</vt:lpstr>
      <vt:lpstr>SQCR_810956_86909_333790_132</vt:lpstr>
      <vt:lpstr>SQCR_810956_86909_333790_133</vt:lpstr>
      <vt:lpstr>SQCR_810956_86909_333790_134</vt:lpstr>
      <vt:lpstr>SQCR_810956_86909_333790_135</vt:lpstr>
      <vt:lpstr>SQCR_810956_86909_333790_136</vt:lpstr>
      <vt:lpstr>SQCR_810956_86909_333790_137</vt:lpstr>
      <vt:lpstr>SQCR_810956_86909_333790_138</vt:lpstr>
      <vt:lpstr>SQCR_810956_86909_333790_139</vt:lpstr>
      <vt:lpstr>SQCR_810956_86909_333790_14</vt:lpstr>
      <vt:lpstr>SQCR_810956_86909_333790_140</vt:lpstr>
      <vt:lpstr>SQCR_810956_86909_333790_141</vt:lpstr>
      <vt:lpstr>SQCR_810956_86909_333790_142</vt:lpstr>
      <vt:lpstr>SQCR_810956_86909_333790_143</vt:lpstr>
      <vt:lpstr>SQCR_810956_86909_333790_144</vt:lpstr>
      <vt:lpstr>SQCR_810956_86909_333790_145</vt:lpstr>
      <vt:lpstr>SQCR_810956_86909_333790_146</vt:lpstr>
      <vt:lpstr>SQCR_810956_86909_333790_147</vt:lpstr>
      <vt:lpstr>SQCR_810956_86909_333790_148</vt:lpstr>
      <vt:lpstr>SQCR_810956_86909_333790_149</vt:lpstr>
      <vt:lpstr>SQCR_810956_86909_333790_15</vt:lpstr>
      <vt:lpstr>SQCR_810956_86909_333790_150</vt:lpstr>
      <vt:lpstr>SQCR_810956_86909_333790_151</vt:lpstr>
      <vt:lpstr>SQCR_810956_86909_333790_152</vt:lpstr>
      <vt:lpstr>SQCR_810956_86909_333790_153</vt:lpstr>
      <vt:lpstr>SQCR_810956_86909_333790_154</vt:lpstr>
      <vt:lpstr>SQCR_810956_86909_333790_155</vt:lpstr>
      <vt:lpstr>SQCR_810956_86909_333790_156</vt:lpstr>
      <vt:lpstr>SQCR_810956_86909_333790_157</vt:lpstr>
      <vt:lpstr>SQCR_810956_86909_333790_158</vt:lpstr>
      <vt:lpstr>SQCR_810956_86909_333790_159</vt:lpstr>
      <vt:lpstr>SQCR_810956_86909_333790_16</vt:lpstr>
      <vt:lpstr>SQCR_810956_86909_333790_160</vt:lpstr>
      <vt:lpstr>SQCR_810956_86909_333790_161</vt:lpstr>
      <vt:lpstr>SQCR_810956_86909_333790_17</vt:lpstr>
      <vt:lpstr>SQCR_810956_86909_333790_18</vt:lpstr>
      <vt:lpstr>SQCR_810956_86909_333790_19</vt:lpstr>
      <vt:lpstr>SQCR_810956_86909_333790_2</vt:lpstr>
      <vt:lpstr>SQCR_810956_86909_333790_20</vt:lpstr>
      <vt:lpstr>SQCR_810956_86909_333790_21</vt:lpstr>
      <vt:lpstr>SQCR_810956_86909_333790_22</vt:lpstr>
      <vt:lpstr>SQCR_810956_86909_333790_23</vt:lpstr>
      <vt:lpstr>SQCR_810956_86909_333790_24</vt:lpstr>
      <vt:lpstr>SQCR_810956_86909_333790_25</vt:lpstr>
      <vt:lpstr>SQCR_810956_86909_333790_26</vt:lpstr>
      <vt:lpstr>SQCR_810956_86909_333790_27</vt:lpstr>
      <vt:lpstr>SQCR_810956_86909_333790_28</vt:lpstr>
      <vt:lpstr>SQCR_810956_86909_333790_29</vt:lpstr>
      <vt:lpstr>SQCR_810956_86909_333790_3</vt:lpstr>
      <vt:lpstr>SQCR_810956_86909_333790_30</vt:lpstr>
      <vt:lpstr>SQCR_810956_86909_333790_31</vt:lpstr>
      <vt:lpstr>SQCR_810956_86909_333790_32</vt:lpstr>
      <vt:lpstr>SQCR_810956_86909_333790_33</vt:lpstr>
      <vt:lpstr>SQCR_810956_86909_333790_34</vt:lpstr>
      <vt:lpstr>SQCR_810956_86909_333790_35</vt:lpstr>
      <vt:lpstr>SQCR_810956_86909_333790_36</vt:lpstr>
      <vt:lpstr>SQCR_810956_86909_333790_37</vt:lpstr>
      <vt:lpstr>SQCR_810956_86909_333790_38</vt:lpstr>
      <vt:lpstr>SQCR_810956_86909_333790_39</vt:lpstr>
      <vt:lpstr>SQCR_810956_86909_333790_4</vt:lpstr>
      <vt:lpstr>SQCR_810956_86909_333790_40</vt:lpstr>
      <vt:lpstr>SQCR_810956_86909_333790_41</vt:lpstr>
      <vt:lpstr>SQCR_810956_86909_333790_42</vt:lpstr>
      <vt:lpstr>SQCR_810956_86909_333790_43</vt:lpstr>
      <vt:lpstr>SQCR_810956_86909_333790_44</vt:lpstr>
      <vt:lpstr>SQCR_810956_86909_333790_45</vt:lpstr>
      <vt:lpstr>SQCR_810956_86909_333790_46</vt:lpstr>
      <vt:lpstr>SQCR_810956_86909_333790_47</vt:lpstr>
      <vt:lpstr>SQCR_810956_86909_333790_48</vt:lpstr>
      <vt:lpstr>SQCR_810956_86909_333790_49</vt:lpstr>
      <vt:lpstr>SQCR_810956_86909_333790_5</vt:lpstr>
      <vt:lpstr>SQCR_810956_86909_333790_50</vt:lpstr>
      <vt:lpstr>SQCR_810956_86909_333790_51</vt:lpstr>
      <vt:lpstr>SQCR_810956_86909_333790_52</vt:lpstr>
      <vt:lpstr>SQCR_810956_86909_333790_53</vt:lpstr>
      <vt:lpstr>SQCR_810956_86909_333790_54</vt:lpstr>
      <vt:lpstr>SQCR_810956_86909_333790_55</vt:lpstr>
      <vt:lpstr>SQCR_810956_86909_333790_56</vt:lpstr>
      <vt:lpstr>SQCR_810956_86909_333790_57</vt:lpstr>
      <vt:lpstr>SQCR_810956_86909_333790_58</vt:lpstr>
      <vt:lpstr>SQCR_810956_86909_333790_59</vt:lpstr>
      <vt:lpstr>SQCR_810956_86909_333790_6</vt:lpstr>
      <vt:lpstr>SQCR_810956_86909_333790_60</vt:lpstr>
      <vt:lpstr>SQCR_810956_86909_333790_61</vt:lpstr>
      <vt:lpstr>SQCR_810956_86909_333790_62</vt:lpstr>
      <vt:lpstr>SQCR_810956_86909_333790_63</vt:lpstr>
      <vt:lpstr>SQCR_810956_86909_333790_64</vt:lpstr>
      <vt:lpstr>SQCR_810956_86909_333790_65</vt:lpstr>
      <vt:lpstr>SQCR_810956_86909_333790_66</vt:lpstr>
      <vt:lpstr>SQCR_810956_86909_333790_67</vt:lpstr>
      <vt:lpstr>SQCR_810956_86909_333790_68</vt:lpstr>
      <vt:lpstr>SQCR_810956_86909_333790_69</vt:lpstr>
      <vt:lpstr>SQCR_810956_86909_333790_7</vt:lpstr>
      <vt:lpstr>SQCR_810956_86909_333790_70</vt:lpstr>
      <vt:lpstr>SQCR_810956_86909_333790_71</vt:lpstr>
      <vt:lpstr>SQCR_810956_86909_333790_72</vt:lpstr>
      <vt:lpstr>SQCR_810956_86909_333790_73</vt:lpstr>
      <vt:lpstr>SQCR_810956_86909_333790_74</vt:lpstr>
      <vt:lpstr>SQCR_810956_86909_333790_75</vt:lpstr>
      <vt:lpstr>SQCR_810956_86909_333790_76</vt:lpstr>
      <vt:lpstr>SQCR_810956_86909_333790_77</vt:lpstr>
      <vt:lpstr>SQCR_810956_86909_333790_78</vt:lpstr>
      <vt:lpstr>SQCR_810956_86909_333790_79</vt:lpstr>
      <vt:lpstr>SQCR_810956_86909_333790_8</vt:lpstr>
      <vt:lpstr>SQCR_810956_86909_333790_80</vt:lpstr>
      <vt:lpstr>SQCR_810956_86909_333790_81</vt:lpstr>
      <vt:lpstr>SQCR_810956_86909_333790_82</vt:lpstr>
      <vt:lpstr>SQCR_810956_86909_333790_83</vt:lpstr>
      <vt:lpstr>SQCR_810956_86909_333790_84</vt:lpstr>
      <vt:lpstr>SQCR_810956_86909_333790_86</vt:lpstr>
      <vt:lpstr>SQCR_810956_86909_333790_87</vt:lpstr>
      <vt:lpstr>SQCR_810956_86909_333790_88</vt:lpstr>
      <vt:lpstr>SQCR_810956_86909_333790_89</vt:lpstr>
      <vt:lpstr>SQCR_810956_86909_333790_9</vt:lpstr>
      <vt:lpstr>SQCR_810956_86909_333790_90</vt:lpstr>
      <vt:lpstr>SQCR_810956_86909_333790_91</vt:lpstr>
      <vt:lpstr>SQCR_810956_86909_333790_92</vt:lpstr>
      <vt:lpstr>SQCR_810956_86909_333790_93</vt:lpstr>
      <vt:lpstr>SQCR_810956_86909_333790_94</vt:lpstr>
      <vt:lpstr>SQCR_810956_86909_333790_96</vt:lpstr>
      <vt:lpstr>SQCR_810956_86909_333790_97</vt:lpstr>
      <vt:lpstr>SQCR_810956_86909_333790_98</vt:lpstr>
      <vt:lpstr>SQCR_810956_86909_333790_99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2026-04-30T10:59:38Z</dcterms:created>
  <dcterms:modified xsi:type="dcterms:W3CDTF">2026-04-30T11:00:38Z</dcterms:modified>
</cp:coreProperties>
</file>